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903425\Box\BG4969 Almere Busbaan 490\BG4969 Almere Busbaan 490 Team\BG4969 Technical Data\17 Veiligheid\Werkdocumenten\"/>
    </mc:Choice>
  </mc:AlternateContent>
  <xr:revisionPtr revIDLastSave="0" documentId="13_ncr:1_{ED4F09F8-FC4A-45B4-9B92-3DB5E8B1CADF}" xr6:coauthVersionLast="46" xr6:coauthVersionMax="46" xr10:uidLastSave="{00000000-0000-0000-0000-000000000000}"/>
  <bookViews>
    <workbookView xWindow="-108" yWindow="-108" windowWidth="23256" windowHeight="12576" tabRatio="789" activeTab="1" xr2:uid="{00000000-000D-0000-FFFF-FFFF00000000}"/>
  </bookViews>
  <sheets>
    <sheet name="2.1 Spoorspecifieke risico's" sheetId="2" r:id="rId1"/>
    <sheet name="2.2 Arbo risico's" sheetId="6" r:id="rId2"/>
    <sheet name="2.3 Risico's naar de omgeving" sheetId="5" r:id="rId3"/>
    <sheet name="2.4 Milieurisico's" sheetId="4" r:id="rId4"/>
    <sheet name="EF matrix"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2" i="6" l="1"/>
  <c r="Q22" i="6" s="1"/>
  <c r="H22" i="6"/>
  <c r="I22" i="6" s="1"/>
  <c r="P21" i="6"/>
  <c r="Q21" i="6" s="1"/>
  <c r="H21" i="6"/>
  <c r="I21" i="6" s="1"/>
  <c r="O12" i="2"/>
  <c r="P20" i="6" l="1"/>
  <c r="Q20" i="6" s="1"/>
  <c r="H20" i="6"/>
  <c r="I20" i="6" s="1"/>
  <c r="H18" i="6"/>
  <c r="I18" i="6"/>
  <c r="P18" i="6"/>
  <c r="Q18" i="6" s="1"/>
  <c r="P19" i="6"/>
  <c r="Q19" i="6" s="1"/>
  <c r="H19" i="6"/>
  <c r="I19" i="6" s="1"/>
  <c r="P17" i="6"/>
  <c r="Q17" i="6" s="1"/>
  <c r="H17" i="6"/>
  <c r="I17" i="6" s="1"/>
  <c r="P13" i="5"/>
  <c r="Q13" i="5" s="1"/>
  <c r="H13" i="5"/>
  <c r="I13" i="5" s="1"/>
  <c r="A13" i="5"/>
  <c r="P8" i="5"/>
  <c r="Q8" i="5" s="1"/>
  <c r="H8" i="5"/>
  <c r="I8" i="5" s="1"/>
  <c r="P6" i="4"/>
  <c r="Q6" i="4" s="1"/>
  <c r="H6" i="4"/>
  <c r="I6" i="4" s="1"/>
  <c r="A6" i="4"/>
  <c r="P12" i="5"/>
  <c r="Q12" i="5" s="1"/>
  <c r="H12" i="5"/>
  <c r="I12" i="5" s="1"/>
  <c r="P11" i="5"/>
  <c r="Q11" i="5" s="1"/>
  <c r="H11" i="5"/>
  <c r="I11" i="5" s="1"/>
  <c r="P16" i="6"/>
  <c r="Q16" i="6" s="1"/>
  <c r="H16" i="6"/>
  <c r="I16" i="6" s="1"/>
  <c r="O15" i="6"/>
  <c r="P15" i="6" s="1"/>
  <c r="Q15" i="6" s="1"/>
  <c r="H15" i="6"/>
  <c r="I15" i="6" s="1"/>
  <c r="P14" i="6"/>
  <c r="Q14" i="6" s="1"/>
  <c r="H14" i="6"/>
  <c r="I14" i="6" s="1"/>
  <c r="P13" i="6"/>
  <c r="Q13" i="6" s="1"/>
  <c r="H13" i="6"/>
  <c r="I13" i="6" s="1"/>
  <c r="P12" i="6"/>
  <c r="Q12" i="6" s="1"/>
  <c r="H12" i="6"/>
  <c r="I12" i="6" s="1"/>
  <c r="P11" i="6"/>
  <c r="Q11" i="6" s="1"/>
  <c r="H11" i="6"/>
  <c r="I11" i="6" s="1"/>
  <c r="P10" i="6"/>
  <c r="Q10" i="6" s="1"/>
  <c r="H10" i="6"/>
  <c r="I10" i="6" s="1"/>
  <c r="P12" i="2"/>
  <c r="Q12" i="2" s="1"/>
  <c r="H12" i="2"/>
  <c r="I12" i="2" s="1"/>
  <c r="P10" i="5"/>
  <c r="Q10" i="5" s="1"/>
  <c r="H10" i="5"/>
  <c r="I10" i="5" s="1"/>
  <c r="P9" i="6"/>
  <c r="Q9" i="6" s="1"/>
  <c r="H9" i="6"/>
  <c r="I9" i="6" s="1"/>
  <c r="P5" i="4"/>
  <c r="Q5" i="4" s="1"/>
  <c r="H5" i="4"/>
  <c r="I5" i="4" s="1"/>
  <c r="O9" i="5"/>
  <c r="O11" i="2"/>
  <c r="P11" i="2" s="1"/>
  <c r="Q11" i="2" s="1"/>
  <c r="H11" i="2"/>
  <c r="I11" i="2" s="1"/>
  <c r="O10" i="2"/>
  <c r="P10" i="2" s="1"/>
  <c r="Q10" i="2" s="1"/>
  <c r="H10" i="2"/>
  <c r="I10" i="2" s="1"/>
  <c r="P4" i="4"/>
  <c r="Q4" i="4" s="1"/>
  <c r="H4" i="4"/>
  <c r="I4" i="4" s="1"/>
  <c r="O9" i="2" l="1"/>
  <c r="H9" i="2"/>
  <c r="I9" i="2" s="1"/>
  <c r="O8" i="2"/>
  <c r="P8" i="2" s="1"/>
  <c r="Q8" i="2" s="1"/>
  <c r="H8" i="2"/>
  <c r="I8" i="2" s="1"/>
  <c r="O7" i="2"/>
  <c r="H7" i="2"/>
  <c r="I7" i="2" s="1"/>
  <c r="A7" i="2"/>
  <c r="P9" i="2" l="1"/>
  <c r="Q9" i="2" s="1"/>
  <c r="P7" i="2"/>
  <c r="Q7" i="2" s="1"/>
  <c r="P9" i="5" l="1"/>
  <c r="Q9" i="5" s="1"/>
  <c r="H9" i="5"/>
  <c r="I9" i="5" s="1"/>
  <c r="P7" i="5"/>
  <c r="Q7" i="5" s="1"/>
  <c r="H7" i="5"/>
  <c r="I7" i="5" s="1"/>
  <c r="P6" i="5"/>
  <c r="Q6" i="5" s="1"/>
  <c r="H6" i="5"/>
  <c r="I6" i="5" s="1"/>
  <c r="P5" i="5"/>
  <c r="Q5" i="5" s="1"/>
  <c r="H5" i="5"/>
  <c r="I5" i="5" s="1"/>
  <c r="P4" i="5"/>
  <c r="Q4" i="5" s="1"/>
  <c r="H4" i="5"/>
  <c r="I4" i="5" s="1"/>
  <c r="P8" i="6"/>
  <c r="Q8" i="6" s="1"/>
  <c r="H8" i="6"/>
  <c r="I8" i="6" s="1"/>
  <c r="P7" i="6"/>
  <c r="Q7" i="6" s="1"/>
  <c r="H7" i="6"/>
  <c r="I7" i="6" s="1"/>
  <c r="P6" i="6"/>
  <c r="Q6" i="6" s="1"/>
  <c r="H6" i="6"/>
  <c r="I6" i="6" s="1"/>
  <c r="P5" i="6"/>
  <c r="Q5" i="6" s="1"/>
  <c r="H5" i="6"/>
  <c r="I5" i="6" s="1"/>
  <c r="P4" i="6"/>
  <c r="Q4" i="6" s="1"/>
  <c r="H4" i="6"/>
  <c r="I4" i="6" s="1"/>
  <c r="P6" i="2"/>
  <c r="Q6" i="2" s="1"/>
  <c r="H6" i="2"/>
  <c r="I6" i="2" s="1"/>
  <c r="P5" i="2"/>
  <c r="Q5" i="2" s="1"/>
  <c r="H5" i="2"/>
  <c r="I5" i="2" s="1"/>
  <c r="P4" i="2"/>
  <c r="Q4" i="2" s="1"/>
  <c r="H4" i="2"/>
  <c r="I4" i="2" s="1"/>
</calcChain>
</file>

<file path=xl/sharedStrings.xml><?xml version="1.0" encoding="utf-8"?>
<sst xmlns="http://schemas.openxmlformats.org/spreadsheetml/2006/main" count="374" uniqueCount="261">
  <si>
    <t>Schatting voor maatregelen</t>
  </si>
  <si>
    <t>Schatting na maatregelen</t>
  </si>
  <si>
    <t>In te vullen door V&amp;G CO</t>
  </si>
  <si>
    <t>Nr.</t>
  </si>
  <si>
    <t>Locatie</t>
  </si>
  <si>
    <t>Activiteit</t>
  </si>
  <si>
    <t>V&amp;G gevaar/risico</t>
  </si>
  <si>
    <t>Waarschijnlijkheid</t>
  </si>
  <si>
    <t>Blootstelling</t>
  </si>
  <si>
    <t>Ernst</t>
  </si>
  <si>
    <t>Risicoscore</t>
  </si>
  <si>
    <t>risicogrootte</t>
  </si>
  <si>
    <t>Motivatie evt. afdaling AHS</t>
  </si>
  <si>
    <t>Te nemen maatregelen</t>
  </si>
  <si>
    <t>Restrisico na nemen maatregelen</t>
  </si>
  <si>
    <t xml:space="preserve"> </t>
  </si>
  <si>
    <t xml:space="preserve">Risico = </t>
  </si>
  <si>
    <t>x</t>
  </si>
  <si>
    <t>Effect</t>
  </si>
  <si>
    <t>Absoluut Onmogelijk</t>
  </si>
  <si>
    <t>Vrijwel onmogelijk</t>
  </si>
  <si>
    <t>Zeer onwaarschijnlijk</t>
  </si>
  <si>
    <t>Alleen op lange termijn</t>
  </si>
  <si>
    <t>Ongewoon, maar mogelijk</t>
  </si>
  <si>
    <t>Goed mogelijk</t>
  </si>
  <si>
    <t>Zeer waarschijnlijk</t>
  </si>
  <si>
    <t>0,1</t>
  </si>
  <si>
    <t>0,2</t>
  </si>
  <si>
    <t>0,5</t>
  </si>
  <si>
    <t xml:space="preserve">
Blootstelling</t>
  </si>
  <si>
    <t>Zeer zelden</t>
  </si>
  <si>
    <t>Enkele malen per jaar</t>
  </si>
  <si>
    <t>Maandelijks</t>
  </si>
  <si>
    <t>Wekelijks of incidenteel</t>
  </si>
  <si>
    <t>Dagelijks tijdens werkzaamheden</t>
  </si>
  <si>
    <t>Voortdurend</t>
  </si>
  <si>
    <t>Betekenisvol</t>
  </si>
  <si>
    <t>Belangrijk</t>
  </si>
  <si>
    <t>Aanzienlijk</t>
  </si>
  <si>
    <t>Zeer ernstig</t>
  </si>
  <si>
    <t>Ramp</t>
  </si>
  <si>
    <t>Catastrofe</t>
  </si>
  <si>
    <t xml:space="preserve">
Eerste hulp vereist</t>
  </si>
  <si>
    <t>Arbeidsverzuim</t>
  </si>
  <si>
    <t>Ernstig letsel</t>
  </si>
  <si>
    <t>Een dode</t>
  </si>
  <si>
    <t>Verschillende doden</t>
  </si>
  <si>
    <t>Vele doden</t>
  </si>
  <si>
    <r>
      <t xml:space="preserve">Legenda Niveau </t>
    </r>
    <r>
      <rPr>
        <sz val="10"/>
        <color theme="1"/>
        <rFont val="Arial"/>
        <family val="2"/>
      </rPr>
      <t>(NVW H 4 De Arbeidshygiënische strategie)</t>
    </r>
  </si>
  <si>
    <t>&gt;320</t>
  </si>
  <si>
    <t>Zwart</t>
  </si>
  <si>
    <t>Werkzaamheden stoppen</t>
  </si>
  <si>
    <t>1. Bronaanpak (elimineren)</t>
  </si>
  <si>
    <t>160-320</t>
  </si>
  <si>
    <t>Rood</t>
  </si>
  <si>
    <t>Direct verbetering vereist</t>
  </si>
  <si>
    <t>2. Afschermen (isoleren)</t>
  </si>
  <si>
    <t>70-160</t>
  </si>
  <si>
    <t>Oranje</t>
  </si>
  <si>
    <t>Maatregelen vereist</t>
  </si>
  <si>
    <t>3. Collectieve bescherming</t>
  </si>
  <si>
    <t>20-70</t>
  </si>
  <si>
    <t>D. Groen</t>
  </si>
  <si>
    <t>Aandacht gevraagd</t>
  </si>
  <si>
    <t>4. Individuele bescherming</t>
  </si>
  <si>
    <t>&lt;20</t>
  </si>
  <si>
    <t>L. Groen</t>
  </si>
  <si>
    <t>Acceptabel</t>
  </si>
  <si>
    <t>in te vullen door V&amp;G CO en aan te vullen door V&amp;G CU (zie instructie)</t>
  </si>
  <si>
    <t>Gevarenzone A</t>
  </si>
  <si>
    <t>Aanrijdgevaar</t>
  </si>
  <si>
    <t>1. Buitendienststelling spoor
2. Stellen LWB</t>
  </si>
  <si>
    <t>Nabijheidszone B</t>
  </si>
  <si>
    <t>Nabijheidszone C</t>
  </si>
  <si>
    <t>Indien de afscherming geplaatst kan worden buiten zone C, heeft dit de voorkeur.</t>
  </si>
  <si>
    <t>Er vinden geen werkzaamheden plaats in de gevarenzone. Het uitvoeren van de werkzaamheden tijdens een TVP zou een te grote stremming van het treinverkeer opleveren.</t>
  </si>
  <si>
    <t>Nabijheidszone B en C</t>
  </si>
  <si>
    <t>1. Werken achter FA
2. Periodieke controle Fysieke Afscherming</t>
  </si>
  <si>
    <t>1. Werken in PW-GRW/a
2. Instructie medewerkers
3. Activiteit alleen uitvoeren tussen zonsopgang en zonsondergang bij goed weer (zicht)</t>
  </si>
  <si>
    <t>Plaatsen en verwijderen Fysieke Afscherming + onderhoud/vervanging tijdens realisatiefase</t>
  </si>
  <si>
    <t>Laden en lossen materialen langs het spoor met behulp van een vrachtwagen</t>
  </si>
  <si>
    <t>De werkzaamheden vinden op voldoende afstand van het spoor plaats. Een buitendienststelling zou een langdurige belemmering van het spoorverkeer betekenen.</t>
  </si>
  <si>
    <t>Raken van bovenleiding met materieel en machines</t>
  </si>
  <si>
    <t>Nabijheidszone bovenleiding nevenspoor</t>
  </si>
  <si>
    <t>1. Gebruik maken van materieel en machines met hoogte en zijwaartse begrenzing
2.  Materieel en machines dienen op voldoende afstand werkzaamheden uit te voeren. Bovenleidingen mogen niet binnen het reikgebied van het materieel of machine aanwezig zijn
5. Aarden materieel conform RLN00128 
5. Opstellen hijsplan en aardingsplan</t>
  </si>
  <si>
    <t>Er vinden geen werkzaamheden plaats in de gevarenzone van de bovenleiding. Het uitvoeren van de werkzaamheden met een spanningsloosstelling van de bovenleiding zou een te grote stremming van het treinverkeer opleveren.</t>
  </si>
  <si>
    <t>Hijswerkzaamheden (voor bijvoorbeeld verwijderen en plaatsen (vlucht)trappen)</t>
  </si>
  <si>
    <t>Electrocutiegevaar</t>
  </si>
  <si>
    <t>FA wordt niet goed onderhouden, waardoor deze onvoldoende bescherming biedt</t>
  </si>
  <si>
    <t>Niet opvolgen instructies GRW</t>
  </si>
  <si>
    <t>Spoorgebonden materieel van andere projecten passeert het werkgebied tijdens de werkzaamheden (in geval van meeliften).</t>
  </si>
  <si>
    <t>Hijskraan wordt niet opgesteld conform hijsplan.</t>
  </si>
  <si>
    <t>1.  Materieel en machines dienen op voldoende afstand werkzaamheden uit te voeren. Bovenleidingen mogen niet binnen 1,5 meter van het reikgebied van het materieel of de machine aanwezig zijn
2. Instructie medewerkers</t>
  </si>
  <si>
    <t>Op locatie</t>
  </si>
  <si>
    <t>Vrijkomen van gevaarlijke stoffen door lekkage of verkeerd gebruik</t>
  </si>
  <si>
    <t>Verontreiniging van water, lucht of bodem. Schade aan milieu</t>
  </si>
  <si>
    <t>1. Gebruik alleen gevaarlijke stoffen als dit echt nodig is
2. Als schadelijke stoffen vervangen kunnen worden voor een stof welke niet gevaarlijk is voor het milieu, zorg er dan voor dat dit wordt uitgevoerd;
2. Zorg ervoor dat tijdens werkzaamheden met gevaarlijke stoffen er altijd een lekbak aanwezig is om te voorkomen dat de stof in het milieu kan komen.</t>
  </si>
  <si>
    <t>Aanvoerroute zandtransport</t>
  </si>
  <si>
    <t>Aanvoer van zand t.b.v. verhoging busbaan</t>
  </si>
  <si>
    <t>Aanrijding derden</t>
  </si>
  <si>
    <t>Er is veel grondverzet nodig door de keuze om de busbaan verhoogd aan te leggen.</t>
  </si>
  <si>
    <t>1. Transportplan opstellen voor aan- en afvoer
2. Aanleg bouwweg in werkgebied
3. Route aanvoer zandtransport via naastliggende project 'bouwrijp maken woningbouw'
4. Rekening houden met aanwezige voorzieningen zoals school en station</t>
  </si>
  <si>
    <t>Verliezen zand tijdens transport op openbare weg</t>
  </si>
  <si>
    <t>Inrichten werkterrein</t>
  </si>
  <si>
    <t>Nabij MBO College Poort en station Almere Poort</t>
  </si>
  <si>
    <t>Letsel derden door toegang tot werkterrein</t>
  </si>
  <si>
    <t>1. Geheel afschermen van het werkterrein t.o.v. openbaar gebied
2. Hekken niet open laten staan tijdens de werkzaamheden</t>
  </si>
  <si>
    <t>Bestaande situatie</t>
  </si>
  <si>
    <t>Betreden van bouwterrein door over de hekken te klimmen</t>
  </si>
  <si>
    <t>Kruising met Poortdreef, Olympialaan en station Almere Poort</t>
  </si>
  <si>
    <t>Realiseren kunstwerken t.b.v. ongelijkvloerse kruising</t>
  </si>
  <si>
    <t>Aanrijding wegverkeer door kruising openbare weg en werkterrein</t>
  </si>
  <si>
    <t>Te lange omleidingsroutes voor fietsers en voetgangers, waardoor derden door het werkterrein lopen of fietsen</t>
  </si>
  <si>
    <t>1. Afsluiten onderliggende wegen tijdens realiseren kunstwerken boven de wegen
2. Instellen omleidingsroutes i.o.m. de gemeente. Gefaseerde uitvoeren van de kunstwerken, zodat ze kunnen fungeren als elkaars omleidingsroute</t>
  </si>
  <si>
    <t>Langs verhoogde deel busbaan</t>
  </si>
  <si>
    <t>Vallende delen in openbaar gebied</t>
  </si>
  <si>
    <t>Werkzaamheden aan rand busbaan</t>
  </si>
  <si>
    <t>Gehele werkterrein</t>
  </si>
  <si>
    <t>Plaatsen verlichting op werkterrein t.b.v. uitvoering werkzaamheden</t>
  </si>
  <si>
    <t>Verblinding machinist van treinen op nevenspoor</t>
  </si>
  <si>
    <t>Verplaatsing verlichting door bouwplaatsmedewerkers</t>
  </si>
  <si>
    <t>1. Verlichting opnemen in tekening bouwplaatsinrichting
2. Plaatsen verlichting met licht van het spoor af</t>
  </si>
  <si>
    <t>Voor een veilig werkterrein is voldoende verlichting nodig.</t>
  </si>
  <si>
    <t>Verhoogde busbaan</t>
  </si>
  <si>
    <t>Vallen van hoogte</t>
  </si>
  <si>
    <t>Vallende delen naar onderliggend werkgebied</t>
  </si>
  <si>
    <t>1. Plaatsen van schopranden aan randen verhoging</t>
  </si>
  <si>
    <t>Er is keuze gemaakt voor een verhoogde busbaan. Hierdoor vinden werkzaamheden op hoogte plaats met bijbehorende risico's.</t>
  </si>
  <si>
    <t>1. Plaatsen randbeveiliging op rand verhoging</t>
  </si>
  <si>
    <t>Randbeveiliging wordt niet goed onderhouden</t>
  </si>
  <si>
    <t>Kruising met Poortdreef</t>
  </si>
  <si>
    <t>Er is keuze gemaakt voor een verhoogde busbaan. Hierdoor vinden werkzaamheden dichter bij de Tennet hoogspanningsleiding plaats.</t>
  </si>
  <si>
    <t>Realiseren kunstwerk Poortdreef</t>
  </si>
  <si>
    <t>Boven het werkterrein (bouwterrein) loopt een 380 kV bovengrondse hoogspanningsleiding</t>
  </si>
  <si>
    <t>Langs spoor</t>
  </si>
  <si>
    <t>Inrichting werkterrein</t>
  </si>
  <si>
    <t>Vluchtroutes van spoor komen uit in werkterrein</t>
  </si>
  <si>
    <t>De busbaan is direct langs de spoorbaan gesitueerd, waardoor er geen ruimte is voor vluchtwegen tijdens de realisatie.</t>
  </si>
  <si>
    <t>1. Alternatieve vluchtwegen instellen vanaf spoor
2. Vluchtwegen vrijhouden gedurende de realisatie</t>
  </si>
  <si>
    <t>Naast spoorbaan</t>
  </si>
  <si>
    <t>Onderhoudswerkzaamheden spoorbaan</t>
  </si>
  <si>
    <t>Kruising van vervoer onderhoudsmedewerkers spoor met werkterrein</t>
  </si>
  <si>
    <t>1. Afspraken maken met ProRail over bereikbaarheid spoor voor calamiteiten / storingen / onderhoud</t>
  </si>
  <si>
    <t>De busbaan is direct langs de spoorbaan gesitueerd, waardoor er geen toegangsweg is naar het spoor voor storingen en onderhoud.</t>
  </si>
  <si>
    <t>Verblinding machinist door verlichting van bouwverkeer</t>
  </si>
  <si>
    <t>Werkzaamheden aan rand busbaan t.b.v. plaatsen geleiderail (en andere werkzaamheden)
Werken op kunstwerken</t>
  </si>
  <si>
    <t>Het uitgangspunt is dat de kabels en leidingen voor aanleg van de busbaan zijn omgelegd.</t>
  </si>
  <si>
    <t>1. Kabels en leidingen worden verlegd rondom de bouwwerkzaamheden
2. Werken conform CROW 500</t>
  </si>
  <si>
    <t>Raken van kabels en leidingen</t>
  </si>
  <si>
    <t>Onbekende kabels en leidingen</t>
  </si>
  <si>
    <t>1. . Voor de veiligheidsvoorschriften voor het werken bij en onder hoogspanningskabels zie:
https://www.tennet.eu/nl/ons-hoogspanningsnet/betrokken-bij-de-omgeving/uw-veiligheid/
2. Instructie medewerkers</t>
  </si>
  <si>
    <t>Kunstwerken</t>
  </si>
  <si>
    <t>Aanbrengen antigraffiti coating</t>
  </si>
  <si>
    <t>Antigraffiti coating bevat gevaarlijke stoffen en daarmee risico's tijdens het aanbrengen van de coating</t>
  </si>
  <si>
    <t>Er is besloten een anti graffiti coating aan te brengen tbv het vergroten van de sociale veiligheid.</t>
  </si>
  <si>
    <t>1. Maatregelen treffen conform veiligheidsinformatieblad van het betreffende product</t>
  </si>
  <si>
    <t>1. Milieumaatregelen treffen conform veiligheidsinformatieblad van het betreffende product</t>
  </si>
  <si>
    <t>Antigraffiti coating bevat gevaarlijke stoffen en daarmee risico's voor het milieu als er een spill ontstaat tijdens het aanbrengen van de coating</t>
  </si>
  <si>
    <t>Het is niet bekend of Chroom6 aanwezig is op bestaande objecten op de locatie. Voor ProRail objecten geldt dat alle gecoate onderdelen als Chroom6 moeten worden beschouwd.</t>
  </si>
  <si>
    <t>1. Zie protocol Chroom6</t>
  </si>
  <si>
    <t>Gecoate of geverfde objecten (bestaand)</t>
  </si>
  <si>
    <t>Alle werkzaamheden aan deze objecten</t>
  </si>
  <si>
    <t>Blootstelling aan Chroom6</t>
  </si>
  <si>
    <t>Project SAAone</t>
  </si>
  <si>
    <t>De busbaan zal aan de zijde van de Poortdreef (km ca. 8.2) aansluiten op de reeds in uitvoering zijnde project SAAone richting Hollandse Brug.</t>
  </si>
  <si>
    <t>1. Afspraken maken met project over werkgebieden en veiligheidscoördinatie tussen de partijen</t>
  </si>
  <si>
    <t>Graafwerkzaamheden
Plaatsen fundering kunstwerken</t>
  </si>
  <si>
    <t>Raken kabels en leidingen ProRail</t>
  </si>
  <si>
    <t>1. Uitvoeren Klic melding</t>
  </si>
  <si>
    <t>Blootstelling aan verontreinigingen in het grondwater (arseen)</t>
  </si>
  <si>
    <t>1. Indien in het grondwater gewerkt wordt of bemaling wordt toegepast, moeten extra maatregelen getroffen worden
2. Werken conform CROW400</t>
  </si>
  <si>
    <t>Werkterrein</t>
  </si>
  <si>
    <t>Graafwerkzaamheden
Bemaling</t>
  </si>
  <si>
    <t>Graafwerkzaamheden</t>
  </si>
  <si>
    <t>Er is een verontreiniging aangetroffen in het grondwater.</t>
  </si>
  <si>
    <t>Bouwkuip</t>
  </si>
  <si>
    <t>Inkalven grond
Bezwijken grondkerende constructie</t>
  </si>
  <si>
    <t>Beschadiging grondkerende constructie door slecht weer</t>
  </si>
  <si>
    <t>De bestaande riolering moet aangepast worden..</t>
  </si>
  <si>
    <t>1. Toepassen benodigde sleufbekisting voor veilige ontgraving rekening houdend met waterbezwaar, bovenbelasting en trillingen
2. Indien nodig toepassen bronbemaling</t>
  </si>
  <si>
    <t>1. Taak risico analyse opstellen en bespreken
2. Procedure 'Besloten ruimte volgen'
3. Metingen verrichten in besloten ruimte
4. Toegangen realiseren en vluchtroutes (minimaal 2)
6. Noodvoorzieningen realiseren voor reddingspoging</t>
  </si>
  <si>
    <t>Bouwkuip / sleuven</t>
  </si>
  <si>
    <t>Gebruik groot materieel naast bouwkuip of sleuven</t>
  </si>
  <si>
    <t>Instorten/ omvallen constructies of materieel</t>
  </si>
  <si>
    <t>1. Plaatsing van materieel op voldoende afstand van de bouwkuip of sleuf (uitvoeren beoordeling veilige afstand materieel)</t>
  </si>
  <si>
    <t>Alle werkterreinen</t>
  </si>
  <si>
    <t>Uitvoerende activiteiten van verschillende contracten naast elkaar (samenloop), zoals:
- onderhoudswerkzaamheden nutsbedrijven
- onderhoudswerkzaamheden gemeente</t>
  </si>
  <si>
    <t>Geen of onvoldoende afstemming tussen verschillende uitvoerende partijen</t>
  </si>
  <si>
    <t>1. Coordinatie tussen verschillende partijen
2. ON is verantwoordelijk voor afstemming met andere partijen</t>
  </si>
  <si>
    <t>Alle werkzaamheden</t>
  </si>
  <si>
    <t>Blootstelling aan geluid met gehoorschade tot gevolg</t>
  </si>
  <si>
    <t>1. Geluidsbron uitschakelen indien mogelijk
2. Zorg voor voldoende afstand tot bron van geluid
2. Laat geluid afschermen (tussen verschillende werkgebieden)
3. Gebruik persoonlijke beschermingsmiddelen (gehoorkappen)</t>
  </si>
  <si>
    <t>Werkzaamheden waarbij geluidsoverlast optreedt</t>
  </si>
  <si>
    <t>Geluidsoverlast</t>
  </si>
  <si>
    <t>Uitvoeren van werkzaamheden kan niet geruisloos. Afschermen van de bron.</t>
  </si>
  <si>
    <t>1. Geluidsoverlast zoveel mogelijk beperken door zo min mogelijk met geluidsbronnen te werken;
2. Geluid afschermen, schotten etc.</t>
  </si>
  <si>
    <t>Geluidshinder</t>
  </si>
  <si>
    <t>Buiten terrein, omwonenden</t>
  </si>
  <si>
    <t>Afvalinzameling</t>
  </si>
  <si>
    <t>Overlast door afval of ongedierte</t>
  </si>
  <si>
    <t>Afval ontstaat tijdens bouwwerkzaamheden. Afval wordt zo netjes mogelijk ingezameld.</t>
  </si>
  <si>
    <t>1. Zorg ervoor dat afval in de daarvoor bestemde afvalcontainer wordt ingeleverd
2. Laat de werkplek opgeruimd achter</t>
  </si>
  <si>
    <t>Ophoping van afval als deze opslagvoorzieningen niet op tijd worden geleegd</t>
  </si>
  <si>
    <t>Werkzaamheden naast het spoor (verstoren nesten dieren)</t>
  </si>
  <si>
    <t>Schade aan dier en milieu</t>
  </si>
  <si>
    <t>1. Laat nesten en dieren met rust;
2. Meld als je een nest tegenkomt.</t>
  </si>
  <si>
    <t>1. Dichten / afdekken van sleuven/kieren/gaten</t>
  </si>
  <si>
    <t>Op kunstwerken</t>
  </si>
  <si>
    <t>Werkzaamheden op kunstwerken</t>
  </si>
  <si>
    <t>Materiaal / gereedschap valt door sleuven/kieren/gaten in kunstwerk op openbare weg</t>
  </si>
  <si>
    <t>Stofoverlast</t>
  </si>
  <si>
    <t>Buiten terrein, omwonenden, school, station</t>
  </si>
  <si>
    <t>Door de aard van de werkzaamheden kan stof ontstaan.</t>
  </si>
  <si>
    <t>1. Werkzaamheden waarbij stof vrijkomt nat maken</t>
  </si>
  <si>
    <t xml:space="preserve">1. Geen zware objecten tillen (boven 23kg)
2. Bij voorkeur gebruik maken van tilhulpmiddelen (kar, steekwagen etc)
3. Objecten samen tillen;
4. Voldoende pauze en afwisseling nemen;
</t>
  </si>
  <si>
    <t>Busbaan</t>
  </si>
  <si>
    <t>Letsel door tillen en/of ongunstige houding</t>
  </si>
  <si>
    <t>Bepaalde gereedschappen en/of materialen zijn noodzakelijk voor uitvoeren werkzaamheden. Indien mogelijk altijd gebruik maken van tilhulpmiddelen.</t>
  </si>
  <si>
    <t xml:space="preserve">Aantreffen onbekende verontreinigingen
</t>
  </si>
  <si>
    <t>Werkzaamheden waarbij stof ontstaat: schuren, zagen, etc.
- opbreken asfaltverharding</t>
  </si>
  <si>
    <t>Aanbrengen zware elementen, zoals afwerking busbaan en kunstwerken
Opbreken en leggen bestrating</t>
  </si>
  <si>
    <t>Aanbrengen asfaltverharding</t>
  </si>
  <si>
    <t>Bestaande bestrating</t>
  </si>
  <si>
    <t>Asfalt bevat kwartsstof.</t>
  </si>
  <si>
    <t>Opbreken / zagen / frezen asfalt</t>
  </si>
  <si>
    <t>Blootstelling aan kwartsstof of PAK's</t>
  </si>
  <si>
    <t xml:space="preserve">1. Gebruik van machines die de blootstelling aan kwartsstof en PAK's beperken
2. Nat houden van onderdelen waar stof vrijkomt
</t>
  </si>
  <si>
    <t>Ontgraven bouwkuip en ontvangstkuip t.b.v. verwijderen en aanleg riolering</t>
  </si>
  <si>
    <t>Onverwachte storingen tijdens uitvoering werkzaamheden.</t>
  </si>
  <si>
    <t>Verbranding door heet asfalt</t>
  </si>
  <si>
    <t>Asfalt wordt heet aangebracht</t>
  </si>
  <si>
    <t>1. Geen personen rondom de asfalteerwagen tijdens aanbrengen asfalt
2. Afzetten werkgebied voor overige werknemers
3. Instructie personeel</t>
  </si>
  <si>
    <t>Vallende delen uit hijsmiddel</t>
  </si>
  <si>
    <t>Hijswerkzaamheden t.b.v. kunstwerken, aanbrengen elementen, etc.</t>
  </si>
  <si>
    <t>Hijswerkzaamheden zijn nodig voor de uitvoering van de werkzaamheden</t>
  </si>
  <si>
    <t>1. Afzetten hijsgebied conform Richtlijn bouw- en sloopveiligheid (minimaal lengte van het te hijsen onderdeel zoals damwand + bouwveiligheidszone)
2. Hijsplan opstellen</t>
  </si>
  <si>
    <t>Werkzaamheden nabij werkterrein project SAAone</t>
  </si>
  <si>
    <t>Overlap werkgebieden</t>
  </si>
  <si>
    <t xml:space="preserve">                                                                             Schatting voor maatregelen</t>
  </si>
  <si>
    <t xml:space="preserve">in te vullen door V&amp;G CO en aan te vullen door V&amp;G CU </t>
  </si>
  <si>
    <t>AHS (1,2,3,4)</t>
  </si>
  <si>
    <t>De reguliere onderhoudswerkzaamheden aan objecten blijven gedurende de uitvoering plaats vinden.</t>
  </si>
  <si>
    <t>De busbaan en de nieuwe viaducten bevinden zich op ruime afstand van de kabeltracés en hiermee is uitgesloten dat er een conflict zal ontstaan.</t>
  </si>
  <si>
    <t>Werken in besloten ruimte</t>
  </si>
  <si>
    <t>Medewerkers onvoldoende op de hoogte van de afstanden die aangehouden moeten worden t.o.v. de bovenleiding</t>
  </si>
  <si>
    <t>Opstelplaatsen brandweer</t>
  </si>
  <si>
    <t>Werken naast de openbare weg</t>
  </si>
  <si>
    <t>1. Plaatsen afscherming tussen openbare weg en werkgebied
2. Deel weg afzetten conform CROW96b in overleg met de gemeente en opdrachtgever</t>
  </si>
  <si>
    <t>Realiseren opstelplaatsen brandweer</t>
  </si>
  <si>
    <t>De opstelplaatsen zijn naast de bestaande openbare wegen ontworpen.</t>
  </si>
  <si>
    <t>Plaatsen en verwijderen monitoring spoorinfrastructuur
Werkzaamheden aan brandblusleidingen en installaties</t>
  </si>
  <si>
    <t>Aantreffen onbekende K+L</t>
  </si>
  <si>
    <t>Plaatsen en verwijderen monitoring spoorinfrastructuur
Verplaatsing vluchttrap
Aanpassing hekwerken
Vervanging vluchttrap door porfierpaden
Leggen nieuw leidingtracé tbv bluswater
Werkzaamheden aan brandblusleidingen en installaties</t>
  </si>
  <si>
    <t>Graafwerkzaamheden
Aanbrengen fundering
Leggen nieuw leidingtracé tbv bluswater</t>
  </si>
  <si>
    <t>Bestaande calamiteitenwegen</t>
  </si>
  <si>
    <t>Bereikbaarheid voor
hulpdiensten onvoldoende,
omdat bijv. aansluitpunten
blusleidingen en achtergelegen
terrein niet bereikbaar zijn t.b.v.
bestrijding calamiteit.</t>
  </si>
  <si>
    <t>1. Opstellen calamiteitenplan.
2. Zorgen voor een goede
bereikbaarheid van de werkterreinen
3. Tijdens de realisatie
toegangswegen vrijhouden
voor hulpdiensten
4. Er moet gedurende de
gehele realisatieperiode een veilige aan- en afvoerroute zijn
5. Vooraf en tijdens de
realisatie afstemming met
hulpdiensten
6. Als blusvoorzieningen in de bouwfase niet bereikbaar of beschikbaar zijn, moet de
aannemer voor een
vergelijkbaar alternatief zorgen en dit afstemmen met de hulpdiensten</t>
  </si>
  <si>
    <t>Aanwezigheid ontplofbare
oorlogsresten (OO)</t>
  </si>
  <si>
    <t xml:space="preserve">Enkele delen van het gebied zijn verdacht op het aantreffen van OO.
</t>
  </si>
  <si>
    <t>1. Onderzoek CS-Ooo
2. Opstellen PRA
3. Werkzaamheden uitvoeren
onder begeleiding van een
OCE-deskundig bedrijf
4. Werkzaamheden starten na
vrijgave gebied</t>
  </si>
  <si>
    <t xml:space="preserve">Aantreffen van spontane vondsten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</si>
</sst>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name val="Arial"/>
      <family val="2"/>
    </font>
    <font>
      <b/>
      <sz val="10"/>
      <name val="Arial"/>
      <family val="2"/>
    </font>
    <font>
      <sz val="11"/>
      <color rgb="FF000000"/>
      <name val="Inconsolata"/>
    </font>
    <font>
      <b/>
      <sz val="10"/>
      <color rgb="FFFFFFFF"/>
      <name val="Arial"/>
      <family val="2"/>
    </font>
    <font>
      <sz val="10"/>
      <color rgb="FF000000"/>
      <name val="Arial"/>
      <family val="2"/>
    </font>
    <font>
      <b/>
      <sz val="10"/>
      <name val="Arial"/>
      <family val="2"/>
    </font>
    <font>
      <sz val="10"/>
      <name val="Arial"/>
      <family val="2"/>
    </font>
    <font>
      <sz val="10"/>
      <color rgb="FF000000"/>
      <name val="Arial"/>
      <family val="2"/>
    </font>
    <font>
      <b/>
      <sz val="14"/>
      <name val="Arial"/>
      <family val="2"/>
    </font>
    <font>
      <b/>
      <sz val="14"/>
      <color rgb="FFFFFFFF"/>
      <name val="Arial"/>
      <family val="2"/>
    </font>
    <font>
      <b/>
      <sz val="14"/>
      <color rgb="FF000000"/>
      <name val="Arial"/>
      <family val="2"/>
    </font>
    <font>
      <sz val="14"/>
      <name val="Arial"/>
      <family val="2"/>
    </font>
    <font>
      <sz val="12"/>
      <name val="Arial"/>
      <family val="2"/>
    </font>
    <font>
      <sz val="12"/>
      <color rgb="FFFFFFFF"/>
      <name val="Arial"/>
      <family val="2"/>
    </font>
    <font>
      <b/>
      <sz val="12"/>
      <color rgb="FF000000"/>
      <name val="Calibri"/>
      <family val="2"/>
    </font>
    <font>
      <b/>
      <sz val="11"/>
      <color rgb="FF000000"/>
      <name val="Calibri"/>
      <family val="2"/>
    </font>
    <font>
      <b/>
      <sz val="14"/>
      <color rgb="FF000000"/>
      <name val="Calibri"/>
      <family val="2"/>
    </font>
    <font>
      <sz val="11"/>
      <color rgb="FF000000"/>
      <name val="Calibri"/>
      <family val="2"/>
    </font>
    <font>
      <sz val="11"/>
      <color rgb="FFFFFFFF"/>
      <name val="Arial"/>
      <family val="2"/>
    </font>
    <font>
      <sz val="11"/>
      <name val="Arial"/>
      <family val="2"/>
    </font>
    <font>
      <b/>
      <sz val="10"/>
      <color rgb="FFFFFFFF"/>
      <name val="Arial"/>
      <family val="2"/>
    </font>
    <font>
      <sz val="10"/>
      <color theme="1"/>
      <name val="Arial"/>
      <family val="2"/>
    </font>
    <font>
      <b/>
      <sz val="10"/>
      <color theme="1"/>
      <name val="Arial"/>
      <family val="2"/>
    </font>
    <font>
      <sz val="11"/>
      <color rgb="FF000000"/>
      <name val="Arial"/>
      <family val="2"/>
    </font>
    <font>
      <sz val="8"/>
      <name val="Calibri"/>
      <family val="2"/>
      <scheme val="minor"/>
    </font>
  </fonts>
  <fills count="10">
    <fill>
      <patternFill patternType="none"/>
    </fill>
    <fill>
      <patternFill patternType="gray125"/>
    </fill>
    <fill>
      <patternFill patternType="solid">
        <fgColor rgb="FFC0D59A"/>
        <bgColor rgb="FFC0D59A"/>
      </patternFill>
    </fill>
    <fill>
      <patternFill patternType="solid">
        <fgColor rgb="FF9BBC5B"/>
        <bgColor rgb="FF9BBC5B"/>
      </patternFill>
    </fill>
    <fill>
      <patternFill patternType="solid">
        <fgColor rgb="FFFFFFFF"/>
        <bgColor rgb="FFFFFFFF"/>
      </patternFill>
    </fill>
    <fill>
      <patternFill patternType="solid">
        <fgColor rgb="FF000000"/>
        <bgColor rgb="FF000000"/>
      </patternFill>
    </fill>
    <fill>
      <patternFill patternType="solid">
        <fgColor rgb="FFFFD966"/>
        <bgColor rgb="FFFFD966"/>
      </patternFill>
    </fill>
    <fill>
      <patternFill patternType="solid">
        <fgColor rgb="FFC24F4F"/>
        <bgColor rgb="FFC24F4F"/>
      </patternFill>
    </fill>
    <fill>
      <patternFill patternType="solid">
        <fgColor rgb="FFF3F3F3"/>
        <bgColor rgb="FFF3F3F3"/>
      </patternFill>
    </fill>
    <fill>
      <patternFill patternType="solid">
        <fgColor theme="8" tint="0.39997558519241921"/>
        <bgColor rgb="FF9BBC5B"/>
      </patternFill>
    </fill>
  </fills>
  <borders count="21">
    <border>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8" fillId="0" borderId="0"/>
  </cellStyleXfs>
  <cellXfs count="183">
    <xf numFmtId="0" fontId="0" fillId="0" borderId="0" xfId="0"/>
    <xf numFmtId="0" fontId="6" fillId="8" borderId="0" xfId="0" applyFont="1" applyFill="1"/>
    <xf numFmtId="0" fontId="7" fillId="8" borderId="0" xfId="0" applyFont="1" applyFill="1" applyAlignment="1">
      <alignment horizontal="center"/>
    </xf>
    <xf numFmtId="0" fontId="9" fillId="0" borderId="3" xfId="0" applyFont="1" applyBorder="1" applyAlignment="1">
      <alignment vertical="center"/>
    </xf>
    <xf numFmtId="0" fontId="9" fillId="0" borderId="0" xfId="0" applyFont="1" applyAlignment="1">
      <alignment horizontal="center" vertical="center"/>
    </xf>
    <xf numFmtId="0" fontId="9" fillId="0" borderId="3" xfId="0" applyFont="1" applyBorder="1" applyAlignment="1">
      <alignment horizontal="center" vertical="center"/>
    </xf>
    <xf numFmtId="0" fontId="7" fillId="0" borderId="0" xfId="0" applyFont="1" applyAlignment="1">
      <alignment horizontal="center"/>
    </xf>
    <xf numFmtId="0" fontId="7" fillId="8" borderId="0" xfId="0" applyFont="1" applyFill="1"/>
    <xf numFmtId="0" fontId="6" fillId="0" borderId="0" xfId="0" applyFont="1"/>
    <xf numFmtId="0" fontId="7" fillId="4" borderId="0" xfId="0" applyFont="1" applyFill="1" applyAlignment="1">
      <alignment horizontal="center"/>
    </xf>
    <xf numFmtId="0" fontId="6" fillId="4" borderId="0" xfId="0" applyFont="1" applyFill="1"/>
    <xf numFmtId="0" fontId="9" fillId="8" borderId="0" xfId="0" applyFont="1" applyFill="1" applyAlignment="1">
      <alignment horizontal="center"/>
    </xf>
    <xf numFmtId="0" fontId="9" fillId="2" borderId="4" xfId="0" applyFont="1" applyFill="1" applyBorder="1" applyAlignment="1">
      <alignment horizontal="center" wrapText="1"/>
    </xf>
    <xf numFmtId="0" fontId="9" fillId="3" borderId="4" xfId="0" applyFont="1" applyFill="1" applyBorder="1" applyAlignment="1">
      <alignment horizontal="center" wrapText="1"/>
    </xf>
    <xf numFmtId="0" fontId="9" fillId="6" borderId="4" xfId="0" applyFont="1" applyFill="1" applyBorder="1" applyAlignment="1">
      <alignment horizontal="center" wrapText="1"/>
    </xf>
    <xf numFmtId="0" fontId="10" fillId="7" borderId="5" xfId="0" applyFont="1" applyFill="1" applyBorder="1" applyAlignment="1">
      <alignment wrapText="1"/>
    </xf>
    <xf numFmtId="0" fontId="10" fillId="5" borderId="6" xfId="0" applyFont="1" applyFill="1" applyBorder="1" applyAlignment="1">
      <alignment horizontal="center" wrapText="1"/>
    </xf>
    <xf numFmtId="0" fontId="11" fillId="2" borderId="1" xfId="0" applyFont="1" applyFill="1" applyBorder="1" applyAlignment="1">
      <alignment horizontal="center"/>
    </xf>
    <xf numFmtId="0" fontId="11" fillId="3" borderId="1" xfId="0" applyFont="1" applyFill="1" applyBorder="1" applyAlignment="1">
      <alignment horizontal="center"/>
    </xf>
    <xf numFmtId="0" fontId="11" fillId="6" borderId="1" xfId="0" applyFont="1" applyFill="1" applyBorder="1" applyAlignment="1">
      <alignment horizontal="center"/>
    </xf>
    <xf numFmtId="0" fontId="10" fillId="7" borderId="2" xfId="0" applyFont="1" applyFill="1" applyBorder="1" applyAlignment="1">
      <alignment horizontal="center"/>
    </xf>
    <xf numFmtId="0" fontId="10" fillId="5" borderId="7" xfId="0" applyFont="1" applyFill="1" applyBorder="1" applyAlignment="1">
      <alignment horizontal="center"/>
    </xf>
    <xf numFmtId="0" fontId="10" fillId="7" borderId="4" xfId="0" applyFont="1" applyFill="1" applyBorder="1" applyAlignment="1">
      <alignment horizontal="center" wrapText="1"/>
    </xf>
    <xf numFmtId="0" fontId="10" fillId="5" borderId="0" xfId="0" applyFont="1" applyFill="1" applyAlignment="1"/>
    <xf numFmtId="0" fontId="10" fillId="7" borderId="1" xfId="0" applyFont="1" applyFill="1" applyBorder="1" applyAlignment="1">
      <alignment horizontal="center"/>
    </xf>
    <xf numFmtId="0" fontId="10" fillId="5" borderId="0" xfId="0" applyFont="1" applyFill="1" applyAlignment="1">
      <alignment horizontal="center"/>
    </xf>
    <xf numFmtId="0" fontId="9" fillId="8" borderId="0" xfId="0" applyFont="1" applyFill="1" applyAlignment="1"/>
    <xf numFmtId="0" fontId="9" fillId="8" borderId="0" xfId="0" applyFont="1" applyFill="1"/>
    <xf numFmtId="0" fontId="12" fillId="4" borderId="0" xfId="0" applyFont="1" applyFill="1" applyAlignment="1">
      <alignment horizontal="center"/>
    </xf>
    <xf numFmtId="0" fontId="9" fillId="4" borderId="0" xfId="0" applyFont="1" applyFill="1"/>
    <xf numFmtId="0" fontId="10" fillId="5" borderId="4" xfId="0" applyFont="1" applyFill="1" applyBorder="1" applyAlignment="1">
      <alignment horizontal="center" wrapText="1"/>
    </xf>
    <xf numFmtId="0" fontId="12" fillId="4" borderId="0" xfId="0" applyFont="1" applyFill="1" applyAlignment="1">
      <alignment horizontal="center" wrapText="1"/>
    </xf>
    <xf numFmtId="0" fontId="9" fillId="4" borderId="0" xfId="0" applyFont="1" applyFill="1" applyAlignment="1">
      <alignment wrapText="1"/>
    </xf>
    <xf numFmtId="0" fontId="13" fillId="3" borderId="8" xfId="0" applyFont="1" applyFill="1" applyBorder="1" applyAlignment="1">
      <alignment horizontal="center" wrapText="1"/>
    </xf>
    <xf numFmtId="0" fontId="13" fillId="6" borderId="8" xfId="0" applyFont="1" applyFill="1" applyBorder="1" applyAlignment="1">
      <alignment horizontal="center" wrapText="1"/>
    </xf>
    <xf numFmtId="0" fontId="14" fillId="7" borderId="8" xfId="0" applyFont="1" applyFill="1" applyBorder="1" applyAlignment="1">
      <alignment horizontal="center" wrapText="1"/>
    </xf>
    <xf numFmtId="0" fontId="14" fillId="5" borderId="8" xfId="0" applyFont="1" applyFill="1" applyBorder="1" applyAlignment="1">
      <alignment horizontal="center" wrapText="1"/>
    </xf>
    <xf numFmtId="0" fontId="9" fillId="3" borderId="1" xfId="0" applyFont="1" applyFill="1" applyBorder="1" applyAlignment="1">
      <alignment horizontal="center"/>
    </xf>
    <xf numFmtId="0" fontId="9" fillId="6" borderId="1" xfId="0" applyFont="1" applyFill="1" applyBorder="1" applyAlignment="1">
      <alignment horizontal="center"/>
    </xf>
    <xf numFmtId="0" fontId="10" fillId="5" borderId="1" xfId="0" applyFont="1" applyFill="1" applyBorder="1" applyAlignment="1">
      <alignment horizontal="center"/>
    </xf>
    <xf numFmtId="0" fontId="17" fillId="4" borderId="0" xfId="0" applyFont="1" applyFill="1" applyAlignment="1">
      <alignment horizontal="center"/>
    </xf>
    <xf numFmtId="0" fontId="18" fillId="4" borderId="0" xfId="0" applyFont="1" applyFill="1" applyAlignment="1"/>
    <xf numFmtId="0" fontId="17" fillId="8" borderId="0" xfId="0" applyFont="1" applyFill="1" applyAlignment="1">
      <alignment horizontal="center"/>
    </xf>
    <xf numFmtId="0" fontId="18" fillId="8" borderId="0" xfId="0" applyFont="1" applyFill="1" applyAlignment="1"/>
    <xf numFmtId="0" fontId="7" fillId="8" borderId="0" xfId="0" applyFont="1" applyFill="1" applyAlignment="1"/>
    <xf numFmtId="0" fontId="6" fillId="0" borderId="0" xfId="0" applyFont="1" applyAlignment="1">
      <alignment horizontal="center"/>
    </xf>
    <xf numFmtId="0" fontId="10" fillId="5" borderId="3" xfId="0" applyFont="1" applyFill="1" applyBorder="1" applyAlignment="1">
      <alignment horizontal="center"/>
    </xf>
    <xf numFmtId="0" fontId="10" fillId="5" borderId="3" xfId="0" applyFont="1" applyFill="1" applyBorder="1" applyAlignment="1"/>
    <xf numFmtId="0" fontId="19" fillId="5" borderId="3" xfId="0" applyFont="1" applyFill="1" applyBorder="1" applyAlignment="1"/>
    <xf numFmtId="0" fontId="10" fillId="7" borderId="3" xfId="0" applyFont="1" applyFill="1" applyBorder="1" applyAlignment="1">
      <alignment horizontal="center"/>
    </xf>
    <xf numFmtId="0" fontId="10" fillId="7" borderId="3" xfId="0" applyFont="1" applyFill="1" applyBorder="1" applyAlignment="1"/>
    <xf numFmtId="0" fontId="19" fillId="7" borderId="3" xfId="0" applyFont="1" applyFill="1" applyBorder="1" applyAlignment="1"/>
    <xf numFmtId="0" fontId="9" fillId="6" borderId="3" xfId="0" applyFont="1" applyFill="1" applyBorder="1" applyAlignment="1">
      <alignment horizontal="center"/>
    </xf>
    <xf numFmtId="0" fontId="9" fillId="6" borderId="3" xfId="0" applyFont="1" applyFill="1" applyBorder="1" applyAlignment="1"/>
    <xf numFmtId="0" fontId="20" fillId="6" borderId="3" xfId="0" applyFont="1" applyFill="1" applyBorder="1" applyAlignment="1"/>
    <xf numFmtId="0" fontId="9" fillId="3" borderId="3" xfId="0" applyFont="1" applyFill="1" applyBorder="1" applyAlignment="1">
      <alignment horizontal="center"/>
    </xf>
    <xf numFmtId="0" fontId="9" fillId="3" borderId="3" xfId="0" applyFont="1" applyFill="1" applyBorder="1" applyAlignment="1"/>
    <xf numFmtId="0" fontId="20" fillId="3" borderId="3" xfId="0" applyFont="1" applyFill="1" applyBorder="1" applyAlignment="1"/>
    <xf numFmtId="0" fontId="6" fillId="8" borderId="0" xfId="0" applyFont="1" applyFill="1" applyAlignment="1">
      <alignment vertical="center"/>
    </xf>
    <xf numFmtId="0" fontId="9" fillId="2" borderId="3" xfId="0" applyFont="1" applyFill="1" applyBorder="1" applyAlignment="1">
      <alignment horizontal="center"/>
    </xf>
    <xf numFmtId="0" fontId="9" fillId="2" borderId="3" xfId="0" applyFont="1" applyFill="1" applyBorder="1" applyAlignment="1"/>
    <xf numFmtId="0" fontId="20" fillId="2" borderId="3" xfId="0" applyFont="1" applyFill="1" applyBorder="1" applyAlignment="1"/>
    <xf numFmtId="0" fontId="0" fillId="0" borderId="0" xfId="0" applyAlignment="1">
      <alignment horizontal="center" vertical="center"/>
    </xf>
    <xf numFmtId="0" fontId="0" fillId="0" borderId="0" xfId="0" applyAlignment="1">
      <alignment wrapText="1"/>
    </xf>
    <xf numFmtId="0" fontId="23" fillId="0" borderId="0" xfId="0" applyFont="1" applyAlignment="1">
      <alignment vertical="center"/>
    </xf>
    <xf numFmtId="0" fontId="8" fillId="0" borderId="0" xfId="0" applyFont="1" applyAlignment="1">
      <alignment horizontal="left" vertical="center" indent="1"/>
    </xf>
    <xf numFmtId="0" fontId="1" fillId="4" borderId="9" xfId="0" applyFont="1" applyFill="1" applyBorder="1" applyAlignment="1">
      <alignment horizontal="left" vertical="top" wrapText="1"/>
    </xf>
    <xf numFmtId="0" fontId="7" fillId="4" borderId="9" xfId="0" applyFont="1" applyFill="1" applyBorder="1" applyAlignment="1">
      <alignment horizontal="left" vertical="top" wrapText="1"/>
    </xf>
    <xf numFmtId="0" fontId="0" fillId="0" borderId="0" xfId="0" applyFont="1" applyAlignment="1"/>
    <xf numFmtId="0" fontId="16" fillId="8" borderId="0" xfId="0" applyFont="1" applyFill="1" applyAlignment="1">
      <alignment horizontal="center"/>
    </xf>
    <xf numFmtId="0" fontId="22" fillId="0" borderId="9" xfId="0" applyFont="1" applyBorder="1" applyAlignment="1">
      <alignment vertical="top" wrapText="1"/>
    </xf>
    <xf numFmtId="0" fontId="6" fillId="0" borderId="10" xfId="0" applyFont="1" applyBorder="1" applyAlignment="1">
      <alignment horizontal="center" vertical="top"/>
    </xf>
    <xf numFmtId="0" fontId="6" fillId="0" borderId="9" xfId="0" applyFont="1" applyBorder="1" applyAlignment="1">
      <alignment horizontal="center" vertical="top" wrapText="1"/>
    </xf>
    <xf numFmtId="0" fontId="7" fillId="4" borderId="11" xfId="0" applyFont="1" applyFill="1" applyBorder="1" applyAlignment="1">
      <alignment horizontal="left" vertical="top" wrapText="1"/>
    </xf>
    <xf numFmtId="0" fontId="7" fillId="0" borderId="10" xfId="0" applyFont="1" applyBorder="1" applyAlignment="1">
      <alignment horizontal="left" vertical="top" wrapText="1"/>
    </xf>
    <xf numFmtId="0" fontId="7" fillId="0" borderId="10" xfId="0" applyFont="1" applyBorder="1" applyAlignment="1">
      <alignment vertical="top" wrapText="1"/>
    </xf>
    <xf numFmtId="0" fontId="6" fillId="4" borderId="10" xfId="0" applyFont="1" applyFill="1" applyBorder="1" applyAlignment="1">
      <alignment horizontal="center" vertical="center"/>
    </xf>
    <xf numFmtId="0" fontId="3" fillId="4" borderId="10" xfId="0" applyFont="1" applyFill="1" applyBorder="1" applyAlignment="1">
      <alignment horizontal="center" vertical="top"/>
    </xf>
    <xf numFmtId="0" fontId="7" fillId="4" borderId="13" xfId="0" applyFont="1" applyFill="1" applyBorder="1" applyAlignment="1">
      <alignment horizontal="left" vertical="top" wrapText="1"/>
    </xf>
    <xf numFmtId="0" fontId="7" fillId="0" borderId="14" xfId="0" applyFont="1" applyBorder="1" applyAlignment="1">
      <alignment horizontal="center" vertical="center" wrapText="1"/>
    </xf>
    <xf numFmtId="0" fontId="7" fillId="0" borderId="9" xfId="0" applyFont="1" applyBorder="1" applyAlignment="1">
      <alignment horizontal="left" vertical="top" wrapText="1"/>
    </xf>
    <xf numFmtId="0" fontId="7" fillId="0" borderId="9" xfId="0" applyFont="1" applyBorder="1" applyAlignment="1">
      <alignment vertical="top" wrapText="1"/>
    </xf>
    <xf numFmtId="0" fontId="6" fillId="0" borderId="9" xfId="0" applyFont="1" applyBorder="1" applyAlignment="1">
      <alignment horizontal="center" vertical="top"/>
    </xf>
    <xf numFmtId="0" fontId="7" fillId="0" borderId="9" xfId="0" applyFont="1" applyBorder="1" applyAlignment="1">
      <alignment horizontal="center" vertical="top"/>
    </xf>
    <xf numFmtId="0" fontId="6" fillId="4" borderId="9" xfId="0" applyFont="1" applyFill="1" applyBorder="1" applyAlignment="1">
      <alignment horizontal="center" vertical="center" textRotation="90"/>
    </xf>
    <xf numFmtId="0" fontId="6" fillId="4" borderId="9" xfId="0" applyFont="1" applyFill="1" applyBorder="1" applyAlignment="1">
      <alignment horizontal="center" vertical="center"/>
    </xf>
    <xf numFmtId="0" fontId="6" fillId="4" borderId="9" xfId="0" applyFont="1" applyFill="1" applyBorder="1" applyAlignment="1">
      <alignment horizontal="left" vertical="top" wrapText="1"/>
    </xf>
    <xf numFmtId="0" fontId="3" fillId="4" borderId="9" xfId="0" applyFont="1" applyFill="1" applyBorder="1" applyAlignment="1">
      <alignment horizontal="center" vertical="top"/>
    </xf>
    <xf numFmtId="0" fontId="8" fillId="4" borderId="9" xfId="0" applyFont="1" applyFill="1" applyBorder="1" applyAlignment="1">
      <alignment vertical="center" textRotation="90"/>
    </xf>
    <xf numFmtId="0" fontId="7" fillId="4" borderId="9" xfId="0" quotePrefix="1" applyFont="1" applyFill="1" applyBorder="1" applyAlignment="1">
      <alignment horizontal="left" vertical="top" wrapText="1"/>
    </xf>
    <xf numFmtId="0" fontId="8" fillId="4" borderId="9" xfId="0" quotePrefix="1" applyFont="1" applyFill="1" applyBorder="1" applyAlignment="1">
      <alignment horizontal="left" vertical="top" wrapText="1"/>
    </xf>
    <xf numFmtId="0" fontId="3" fillId="4" borderId="9" xfId="0" applyFont="1" applyFill="1" applyBorder="1" applyAlignment="1">
      <alignment vertical="center" textRotation="90"/>
    </xf>
    <xf numFmtId="0" fontId="7" fillId="0" borderId="11" xfId="0" applyFont="1" applyBorder="1" applyAlignment="1">
      <alignment horizontal="left" vertical="top" wrapText="1"/>
    </xf>
    <xf numFmtId="0" fontId="7" fillId="0" borderId="9" xfId="0" applyFont="1" applyBorder="1" applyAlignment="1">
      <alignment horizontal="center" vertical="top" wrapText="1"/>
    </xf>
    <xf numFmtId="0" fontId="6" fillId="0" borderId="9" xfId="0" applyFont="1" applyBorder="1" applyAlignment="1">
      <alignment horizontal="center" vertical="center" textRotation="90" wrapText="1"/>
    </xf>
    <xf numFmtId="0" fontId="3" fillId="4" borderId="9" xfId="0" applyFont="1" applyFill="1" applyBorder="1" applyAlignment="1">
      <alignment horizontal="center" vertical="top" wrapText="1"/>
    </xf>
    <xf numFmtId="0" fontId="3" fillId="4" borderId="9" xfId="0" applyFont="1" applyFill="1" applyBorder="1" applyAlignment="1">
      <alignment vertical="center" textRotation="90" wrapText="1"/>
    </xf>
    <xf numFmtId="0" fontId="7" fillId="0" borderId="15" xfId="0" applyFont="1" applyBorder="1" applyAlignment="1">
      <alignment horizontal="center" vertical="center" wrapText="1"/>
    </xf>
    <xf numFmtId="0" fontId="7" fillId="0" borderId="16" xfId="0" applyFont="1" applyBorder="1" applyAlignment="1">
      <alignment horizontal="left" vertical="top" wrapText="1"/>
    </xf>
    <xf numFmtId="0" fontId="7" fillId="0" borderId="16" xfId="0" applyFont="1" applyBorder="1" applyAlignment="1">
      <alignment vertical="top" wrapText="1"/>
    </xf>
    <xf numFmtId="0" fontId="6" fillId="0" borderId="16" xfId="0" applyFont="1" applyBorder="1" applyAlignment="1">
      <alignment horizontal="center" vertical="top" wrapText="1"/>
    </xf>
    <xf numFmtId="0" fontId="7" fillId="0" borderId="16" xfId="0" applyFont="1" applyBorder="1" applyAlignment="1">
      <alignment horizontal="center" vertical="top" wrapText="1"/>
    </xf>
    <xf numFmtId="0" fontId="6" fillId="4" borderId="16" xfId="0" applyFont="1" applyFill="1" applyBorder="1" applyAlignment="1">
      <alignment horizontal="center" vertical="center" textRotation="90" wrapText="1"/>
    </xf>
    <xf numFmtId="0" fontId="6" fillId="4" borderId="16" xfId="0" applyFont="1" applyFill="1" applyBorder="1" applyAlignment="1">
      <alignment horizontal="center" vertical="center"/>
    </xf>
    <xf numFmtId="0" fontId="7" fillId="4" borderId="16" xfId="0" applyFont="1" applyFill="1" applyBorder="1" applyAlignment="1">
      <alignment horizontal="left" vertical="top" wrapText="1"/>
    </xf>
    <xf numFmtId="0" fontId="3" fillId="4" borderId="16" xfId="0" applyFont="1" applyFill="1" applyBorder="1" applyAlignment="1">
      <alignment horizontal="center" vertical="top" wrapText="1"/>
    </xf>
    <xf numFmtId="0" fontId="3" fillId="4" borderId="16" xfId="0" applyFont="1" applyFill="1" applyBorder="1" applyAlignment="1">
      <alignment vertical="center" textRotation="90" wrapText="1"/>
    </xf>
    <xf numFmtId="0" fontId="7" fillId="4" borderId="17" xfId="0" applyFont="1" applyFill="1" applyBorder="1" applyAlignment="1">
      <alignment horizontal="left" vertical="top" wrapText="1"/>
    </xf>
    <xf numFmtId="0" fontId="6" fillId="4" borderId="11" xfId="0" applyFont="1" applyFill="1" applyBorder="1" applyAlignment="1">
      <alignment horizontal="center" vertical="center" wrapText="1"/>
    </xf>
    <xf numFmtId="0" fontId="2" fillId="0" borderId="9" xfId="0" applyFont="1" applyBorder="1" applyAlignment="1">
      <alignment horizontal="center" vertical="top"/>
    </xf>
    <xf numFmtId="0" fontId="1" fillId="0" borderId="9" xfId="0" applyFont="1" applyBorder="1" applyAlignment="1">
      <alignment horizontal="center" vertical="top"/>
    </xf>
    <xf numFmtId="0" fontId="23" fillId="4" borderId="9" xfId="0" applyFont="1" applyFill="1" applyBorder="1" applyAlignment="1">
      <alignment horizontal="center" vertical="center"/>
    </xf>
    <xf numFmtId="0" fontId="2" fillId="4" borderId="9" xfId="0" applyFont="1" applyFill="1" applyBorder="1" applyAlignment="1">
      <alignment horizontal="left" vertical="top" wrapText="1"/>
    </xf>
    <xf numFmtId="0" fontId="2" fillId="4" borderId="9" xfId="0" applyFont="1" applyFill="1" applyBorder="1" applyAlignment="1">
      <alignment horizontal="center" vertical="center" textRotation="90"/>
    </xf>
    <xf numFmtId="0" fontId="5" fillId="4" borderId="9" xfId="0" applyFont="1" applyFill="1" applyBorder="1" applyAlignment="1">
      <alignment horizontal="left" vertical="top" wrapText="1"/>
    </xf>
    <xf numFmtId="0" fontId="24" fillId="4" borderId="9" xfId="0" applyFont="1" applyFill="1" applyBorder="1" applyAlignment="1">
      <alignment horizontal="center" vertical="top"/>
    </xf>
    <xf numFmtId="0" fontId="8" fillId="4" borderId="9" xfId="0" applyFont="1" applyFill="1" applyBorder="1" applyAlignment="1">
      <alignment horizontal="left" vertical="top" wrapText="1"/>
    </xf>
    <xf numFmtId="0" fontId="24" fillId="4" borderId="9" xfId="0" applyFont="1" applyFill="1" applyBorder="1" applyAlignment="1">
      <alignment vertical="center" textRotation="90"/>
    </xf>
    <xf numFmtId="0" fontId="4" fillId="3" borderId="18" xfId="0" applyFont="1" applyFill="1" applyBorder="1" applyAlignment="1"/>
    <xf numFmtId="0" fontId="4" fillId="3" borderId="19" xfId="0" applyFont="1" applyFill="1" applyBorder="1" applyAlignment="1"/>
    <xf numFmtId="0" fontId="4" fillId="3" borderId="19" xfId="0" applyFont="1" applyFill="1" applyBorder="1"/>
    <xf numFmtId="0" fontId="1" fillId="0" borderId="14" xfId="0" applyFont="1" applyBorder="1" applyAlignment="1">
      <alignment horizontal="center" vertical="center" wrapText="1"/>
    </xf>
    <xf numFmtId="0" fontId="22" fillId="0" borderId="16" xfId="0" applyFont="1" applyBorder="1" applyAlignment="1">
      <alignment vertical="top" wrapText="1"/>
    </xf>
    <xf numFmtId="0" fontId="6" fillId="0" borderId="16" xfId="0" applyFont="1" applyBorder="1" applyAlignment="1">
      <alignment horizontal="center" vertical="top"/>
    </xf>
    <xf numFmtId="0" fontId="7" fillId="0" borderId="16" xfId="0" applyFont="1" applyBorder="1" applyAlignment="1">
      <alignment horizontal="center" vertical="top"/>
    </xf>
    <xf numFmtId="0" fontId="6" fillId="4" borderId="16" xfId="0" applyFont="1" applyFill="1" applyBorder="1" applyAlignment="1">
      <alignment horizontal="center" vertical="center" textRotation="90"/>
    </xf>
    <xf numFmtId="0" fontId="8" fillId="4" borderId="16" xfId="0" applyFont="1" applyFill="1" applyBorder="1" applyAlignment="1">
      <alignment horizontal="left" vertical="top" wrapText="1"/>
    </xf>
    <xf numFmtId="0" fontId="6" fillId="4" borderId="16" xfId="0" applyFont="1" applyFill="1" applyBorder="1" applyAlignment="1">
      <alignment horizontal="left" vertical="top" wrapText="1"/>
    </xf>
    <xf numFmtId="0" fontId="24" fillId="4" borderId="16" xfId="0" applyFont="1" applyFill="1" applyBorder="1" applyAlignment="1">
      <alignment horizontal="center" vertical="top"/>
    </xf>
    <xf numFmtId="0" fontId="24" fillId="4" borderId="16" xfId="0" applyFont="1" applyFill="1" applyBorder="1" applyAlignment="1">
      <alignment vertical="center" textRotation="90"/>
    </xf>
    <xf numFmtId="0" fontId="1" fillId="0" borderId="12" xfId="0" applyFont="1" applyBorder="1" applyAlignment="1">
      <alignment horizontal="center" vertical="center" wrapText="1"/>
    </xf>
    <xf numFmtId="0" fontId="2" fillId="0" borderId="10" xfId="0" applyFont="1" applyBorder="1" applyAlignment="1">
      <alignment horizontal="center" vertical="top"/>
    </xf>
    <xf numFmtId="0" fontId="1" fillId="0" borderId="10" xfId="0" applyFont="1" applyBorder="1" applyAlignment="1">
      <alignment horizontal="center" vertical="top"/>
    </xf>
    <xf numFmtId="0" fontId="2" fillId="0" borderId="10" xfId="0" applyFont="1" applyBorder="1" applyAlignment="1">
      <alignment horizontal="center" vertical="center" textRotation="90"/>
    </xf>
    <xf numFmtId="0" fontId="23" fillId="4" borderId="10" xfId="0" applyFont="1" applyFill="1" applyBorder="1" applyAlignment="1">
      <alignment horizontal="center" vertical="center"/>
    </xf>
    <xf numFmtId="0" fontId="1" fillId="0" borderId="10" xfId="0" applyFont="1" applyFill="1" applyBorder="1" applyAlignment="1">
      <alignment horizontal="left" vertical="top" wrapText="1"/>
    </xf>
    <xf numFmtId="0" fontId="7" fillId="0" borderId="10" xfId="0" applyFont="1" applyFill="1" applyBorder="1" applyAlignment="1">
      <alignment horizontal="left" vertical="top" wrapText="1"/>
    </xf>
    <xf numFmtId="0" fontId="2" fillId="4" borderId="10" xfId="0" applyFont="1" applyFill="1" applyBorder="1" applyAlignment="1">
      <alignment horizontal="left" vertical="top" wrapText="1"/>
    </xf>
    <xf numFmtId="0" fontId="3" fillId="4" borderId="10" xfId="0" applyFont="1" applyFill="1" applyBorder="1" applyAlignment="1">
      <alignment vertical="center" textRotation="90"/>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1" fillId="2" borderId="16" xfId="0" applyFont="1" applyFill="1" applyBorder="1" applyAlignment="1">
      <alignment horizontal="center" textRotation="90"/>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 fillId="0" borderId="9" xfId="0" applyFont="1" applyBorder="1" applyAlignment="1">
      <alignment horizontal="left" vertical="top" wrapText="1"/>
    </xf>
    <xf numFmtId="0" fontId="1" fillId="0" borderId="9" xfId="0" applyFont="1" applyBorder="1" applyAlignment="1">
      <alignment vertical="top" wrapText="1"/>
    </xf>
    <xf numFmtId="0" fontId="1" fillId="0" borderId="9" xfId="0" applyFont="1" applyBorder="1" applyAlignment="1">
      <alignment horizontal="left" vertical="top"/>
    </xf>
    <xf numFmtId="0" fontId="1" fillId="4" borderId="9" xfId="0" quotePrefix="1" applyFont="1" applyFill="1" applyBorder="1" applyAlignment="1">
      <alignment horizontal="left" vertical="top" wrapText="1"/>
    </xf>
    <xf numFmtId="0" fontId="2" fillId="4" borderId="11" xfId="0" applyFont="1" applyFill="1" applyBorder="1" applyAlignment="1">
      <alignment horizontal="center" vertical="center" wrapText="1"/>
    </xf>
    <xf numFmtId="0" fontId="1" fillId="4" borderId="11" xfId="0" applyFont="1" applyFill="1" applyBorder="1" applyAlignment="1">
      <alignment horizontal="left" vertical="top" wrapText="1"/>
    </xf>
    <xf numFmtId="0" fontId="3" fillId="4" borderId="16" xfId="0" applyFont="1" applyFill="1" applyBorder="1" applyAlignment="1">
      <alignment horizontal="center" vertical="top"/>
    </xf>
    <xf numFmtId="0" fontId="8" fillId="4" borderId="16" xfId="0" applyFont="1" applyFill="1" applyBorder="1" applyAlignment="1">
      <alignment vertical="center" textRotation="90"/>
    </xf>
    <xf numFmtId="0" fontId="6" fillId="4" borderId="17" xfId="0" applyFont="1" applyFill="1" applyBorder="1" applyAlignment="1">
      <alignment horizontal="center" vertical="center" wrapText="1"/>
    </xf>
    <xf numFmtId="0" fontId="1" fillId="0" borderId="10" xfId="0" applyFont="1" applyBorder="1" applyAlignment="1">
      <alignment horizontal="left" vertical="top" wrapText="1"/>
    </xf>
    <xf numFmtId="0" fontId="1" fillId="4" borderId="10" xfId="0" applyFont="1" applyFill="1" applyBorder="1" applyAlignment="1">
      <alignment horizontal="left" vertical="top" wrapText="1"/>
    </xf>
    <xf numFmtId="0" fontId="0" fillId="0" borderId="0" xfId="0" applyAlignment="1">
      <alignment vertical="center"/>
    </xf>
    <xf numFmtId="0" fontId="7" fillId="0" borderId="9" xfId="0" applyFont="1" applyBorder="1" applyAlignment="1">
      <alignment horizontal="left" vertical="top"/>
    </xf>
    <xf numFmtId="0" fontId="6" fillId="4" borderId="9" xfId="0" applyFont="1" applyFill="1" applyBorder="1" applyAlignment="1">
      <alignment horizontal="center" vertical="center" textRotation="90" wrapText="1"/>
    </xf>
    <xf numFmtId="0" fontId="6" fillId="0" borderId="10" xfId="0" applyFont="1" applyBorder="1" applyAlignment="1">
      <alignment horizontal="center" vertical="top" wrapText="1"/>
    </xf>
    <xf numFmtId="0" fontId="6" fillId="4" borderId="16"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top" wrapText="1"/>
    </xf>
    <xf numFmtId="0" fontId="6" fillId="0" borderId="10" xfId="0" applyFont="1" applyBorder="1" applyAlignment="1">
      <alignment horizontal="center" vertical="center" textRotation="90" wrapText="1"/>
    </xf>
    <xf numFmtId="0" fontId="6" fillId="4" borderId="10" xfId="0" applyFont="1" applyFill="1" applyBorder="1" applyAlignment="1">
      <alignment horizontal="center" vertical="center" wrapText="1"/>
    </xf>
    <xf numFmtId="0" fontId="3" fillId="4" borderId="10" xfId="0" applyFont="1" applyFill="1" applyBorder="1" applyAlignment="1">
      <alignment horizontal="center" vertical="top" wrapText="1"/>
    </xf>
    <xf numFmtId="0" fontId="3" fillId="4" borderId="10" xfId="0" applyFont="1" applyFill="1" applyBorder="1" applyAlignment="1">
      <alignment vertical="center" textRotation="90" wrapText="1"/>
    </xf>
    <xf numFmtId="0" fontId="6" fillId="4" borderId="13" xfId="0" applyFont="1" applyFill="1" applyBorder="1" applyAlignment="1">
      <alignment horizontal="center" vertical="center" wrapText="1"/>
    </xf>
    <xf numFmtId="0" fontId="1" fillId="4" borderId="16" xfId="0" applyFont="1" applyFill="1" applyBorder="1" applyAlignment="1">
      <alignment horizontal="left" vertical="top" wrapText="1"/>
    </xf>
    <xf numFmtId="0" fontId="4" fillId="9" borderId="9" xfId="0" applyFont="1" applyFill="1" applyBorder="1" applyAlignment="1">
      <alignment horizontal="center"/>
    </xf>
    <xf numFmtId="0" fontId="4" fillId="9" borderId="11" xfId="0" applyFont="1" applyFill="1" applyBorder="1" applyAlignment="1">
      <alignment horizontal="center"/>
    </xf>
    <xf numFmtId="0" fontId="21" fillId="9" borderId="14" xfId="0" applyFont="1" applyFill="1" applyBorder="1" applyAlignment="1">
      <alignment horizontal="center" vertical="center"/>
    </xf>
    <xf numFmtId="0" fontId="4" fillId="9" borderId="9" xfId="0" applyFont="1" applyFill="1" applyBorder="1" applyAlignment="1">
      <alignment horizontal="center" vertical="center"/>
    </xf>
    <xf numFmtId="0" fontId="21" fillId="3" borderId="19" xfId="0" applyFont="1" applyFill="1" applyBorder="1" applyAlignment="1">
      <alignment horizontal="center"/>
    </xf>
    <xf numFmtId="0" fontId="21" fillId="3" borderId="20" xfId="0" applyFont="1" applyFill="1" applyBorder="1" applyAlignment="1">
      <alignment horizontal="center"/>
    </xf>
    <xf numFmtId="0" fontId="21" fillId="9" borderId="9" xfId="0" applyFont="1" applyFill="1" applyBorder="1" applyAlignment="1">
      <alignment horizontal="center"/>
    </xf>
    <xf numFmtId="0" fontId="4" fillId="3" borderId="18" xfId="0" applyFont="1" applyFill="1" applyBorder="1" applyAlignment="1">
      <alignment horizontal="center"/>
    </xf>
    <xf numFmtId="0" fontId="4" fillId="3" borderId="19" xfId="0" applyFont="1" applyFill="1" applyBorder="1" applyAlignment="1">
      <alignment horizontal="center"/>
    </xf>
    <xf numFmtId="0" fontId="15" fillId="4" borderId="0" xfId="0" applyFont="1" applyFill="1" applyAlignment="1">
      <alignment horizontal="center" wrapText="1"/>
    </xf>
    <xf numFmtId="0" fontId="0" fillId="0" borderId="0" xfId="0" applyFont="1" applyAlignment="1"/>
    <xf numFmtId="0" fontId="16" fillId="8" borderId="0" xfId="0" applyFont="1" applyFill="1" applyAlignment="1">
      <alignment horizontal="center"/>
    </xf>
    <xf numFmtId="0" fontId="1" fillId="0" borderId="16" xfId="0" applyFont="1" applyBorder="1" applyAlignment="1">
      <alignment horizontal="left" vertical="top" wrapText="1"/>
    </xf>
    <xf numFmtId="0" fontId="1" fillId="0" borderId="16" xfId="0" applyFont="1" applyBorder="1" applyAlignment="1">
      <alignment vertical="top" wrapText="1"/>
    </xf>
    <xf numFmtId="0" fontId="1" fillId="4" borderId="17" xfId="0" applyFont="1" applyFill="1" applyBorder="1" applyAlignment="1">
      <alignment horizontal="left" vertical="top" wrapText="1"/>
    </xf>
  </cellXfs>
  <cellStyles count="2">
    <cellStyle name="Normal" xfId="0" builtinId="0"/>
    <cellStyle name="Standaard 2" xfId="1" xr:uid="{00000000-0005-0000-0000-000001000000}"/>
  </cellStyles>
  <dxfs count="486">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D966"/>
          <bgColor rgb="FFFFD966"/>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ill>
        <patternFill patternType="solid">
          <fgColor rgb="FFFFD966"/>
          <bgColor rgb="FFFFD966"/>
        </patternFill>
      </fill>
    </dxf>
    <dxf>
      <font>
        <b/>
      </font>
      <fill>
        <patternFill patternType="solid">
          <fgColor rgb="FFC0D59A"/>
          <bgColor rgb="FFC0D59A"/>
        </patternFill>
      </fill>
    </dxf>
    <dxf>
      <fill>
        <patternFill patternType="solid">
          <fgColor rgb="FFFFF2CC"/>
          <bgColor rgb="FFFFF2CC"/>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
      <font>
        <b/>
        <color rgb="FFFFFFFF"/>
      </font>
      <fill>
        <patternFill patternType="solid">
          <fgColor rgb="FF000000"/>
          <bgColor rgb="FF000000"/>
        </patternFill>
      </fill>
    </dxf>
    <dxf>
      <font>
        <b/>
        <color rgb="FFFFFFFF"/>
      </font>
      <fill>
        <patternFill patternType="solid">
          <fgColor rgb="FFC24F4F"/>
          <bgColor rgb="FFC24F4F"/>
        </patternFill>
      </fill>
    </dxf>
    <dxf>
      <font>
        <b/>
      </font>
      <fill>
        <patternFill patternType="solid">
          <fgColor rgb="FFFFD966"/>
          <bgColor rgb="FFFFD966"/>
        </patternFill>
      </fill>
    </dxf>
    <dxf>
      <font>
        <b/>
      </font>
      <fill>
        <patternFill patternType="solid">
          <fgColor rgb="FF9BBC5B"/>
          <bgColor rgb="FF9BBC5B"/>
        </patternFill>
      </fill>
    </dxf>
    <dxf>
      <font>
        <b/>
      </font>
      <fill>
        <patternFill patternType="solid">
          <fgColor rgb="FFC0D59A"/>
          <bgColor rgb="FFC0D59A"/>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
  <sheetViews>
    <sheetView topLeftCell="A10" zoomScale="70" zoomScaleNormal="70" workbookViewId="0">
      <selection activeCell="D9" sqref="D9"/>
    </sheetView>
  </sheetViews>
  <sheetFormatPr defaultRowHeight="14.4" x14ac:dyDescent="0.3"/>
  <cols>
    <col min="1" max="1" width="3" style="62" bestFit="1" customWidth="1"/>
    <col min="2" max="2" width="18.77734375" customWidth="1"/>
    <col min="3" max="3" width="31.77734375" customWidth="1"/>
    <col min="4" max="4" width="39.77734375" customWidth="1"/>
    <col min="5" max="10" width="5.21875" customWidth="1"/>
    <col min="11" max="11" width="25.5546875" bestFit="1" customWidth="1"/>
    <col min="12" max="12" width="25.5546875" customWidth="1"/>
    <col min="13" max="17" width="5.21875" customWidth="1"/>
    <col min="18" max="18" width="25.21875" style="63" customWidth="1"/>
  </cols>
  <sheetData>
    <row r="1" spans="1:18" x14ac:dyDescent="0.3">
      <c r="A1" s="118" t="s">
        <v>238</v>
      </c>
      <c r="B1" s="119"/>
      <c r="C1" s="119"/>
      <c r="D1" s="119"/>
      <c r="E1" s="119"/>
      <c r="F1" s="119"/>
      <c r="G1" s="119"/>
      <c r="H1" s="119"/>
      <c r="I1" s="119"/>
      <c r="J1" s="120"/>
      <c r="K1" s="172" t="s">
        <v>1</v>
      </c>
      <c r="L1" s="172"/>
      <c r="M1" s="172"/>
      <c r="N1" s="172"/>
      <c r="O1" s="172"/>
      <c r="P1" s="172"/>
      <c r="Q1" s="172"/>
      <c r="R1" s="173"/>
    </row>
    <row r="2" spans="1:18" x14ac:dyDescent="0.3">
      <c r="A2" s="170" t="s">
        <v>2</v>
      </c>
      <c r="B2" s="171"/>
      <c r="C2" s="171"/>
      <c r="D2" s="171"/>
      <c r="E2" s="171"/>
      <c r="F2" s="171"/>
      <c r="G2" s="171"/>
      <c r="H2" s="171"/>
      <c r="I2" s="171"/>
      <c r="J2" s="171"/>
      <c r="K2" s="168" t="s">
        <v>239</v>
      </c>
      <c r="L2" s="168"/>
      <c r="M2" s="168"/>
      <c r="N2" s="168"/>
      <c r="O2" s="168"/>
      <c r="P2" s="168"/>
      <c r="Q2" s="168"/>
      <c r="R2" s="169"/>
    </row>
    <row r="3" spans="1:18" ht="85.8" thickBot="1" x14ac:dyDescent="0.35">
      <c r="A3" s="139" t="s">
        <v>3</v>
      </c>
      <c r="B3" s="140" t="s">
        <v>4</v>
      </c>
      <c r="C3" s="140" t="s">
        <v>5</v>
      </c>
      <c r="D3" s="140" t="s">
        <v>6</v>
      </c>
      <c r="E3" s="141" t="s">
        <v>7</v>
      </c>
      <c r="F3" s="141" t="s">
        <v>8</v>
      </c>
      <c r="G3" s="141" t="s">
        <v>18</v>
      </c>
      <c r="H3" s="141" t="s">
        <v>10</v>
      </c>
      <c r="I3" s="141" t="s">
        <v>11</v>
      </c>
      <c r="J3" s="141" t="s">
        <v>240</v>
      </c>
      <c r="K3" s="140" t="s">
        <v>12</v>
      </c>
      <c r="L3" s="142" t="s">
        <v>13</v>
      </c>
      <c r="M3" s="141" t="s">
        <v>7</v>
      </c>
      <c r="N3" s="141" t="s">
        <v>8</v>
      </c>
      <c r="O3" s="141" t="s">
        <v>9</v>
      </c>
      <c r="P3" s="141" t="s">
        <v>10</v>
      </c>
      <c r="Q3" s="141" t="s">
        <v>11</v>
      </c>
      <c r="R3" s="143" t="s">
        <v>14</v>
      </c>
    </row>
    <row r="4" spans="1:18" ht="85.8" customHeight="1" x14ac:dyDescent="0.3">
      <c r="A4" s="130">
        <v>1</v>
      </c>
      <c r="B4" s="74" t="s">
        <v>69</v>
      </c>
      <c r="C4" s="153" t="s">
        <v>250</v>
      </c>
      <c r="D4" s="75" t="s">
        <v>70</v>
      </c>
      <c r="E4" s="131">
        <v>6</v>
      </c>
      <c r="F4" s="131">
        <v>10</v>
      </c>
      <c r="G4" s="131">
        <v>15</v>
      </c>
      <c r="H4" s="132">
        <f t="shared" ref="H4:H5" si="0">IF((E4*F4*G4)=0,"",(E4*F4*G4))</f>
        <v>900</v>
      </c>
      <c r="I4" s="133" t="str">
        <f t="shared" ref="I4:I5" si="1">IF(H4="","",IF(H4&lt;=20,"Acceptabel",IF(H4&lt;=70,"Aandacht vereist",IF(H4&lt;=160,"Maatregelen vereist",IF(H4&lt;=320,"Direct verbeteren",IF(H4&gt;320,"Werk stilleggen"))))))</f>
        <v>Werk stilleggen</v>
      </c>
      <c r="J4" s="134">
        <v>1</v>
      </c>
      <c r="K4" s="135"/>
      <c r="L4" s="136" t="s">
        <v>71</v>
      </c>
      <c r="M4" s="137">
        <v>0.5</v>
      </c>
      <c r="N4" s="137">
        <v>2</v>
      </c>
      <c r="O4" s="137">
        <v>15</v>
      </c>
      <c r="P4" s="77">
        <f t="shared" ref="P4:P5" si="2">IF((M4*N4*O4)=0,"",(M4*N4*O4))</f>
        <v>15</v>
      </c>
      <c r="Q4" s="138" t="str">
        <f t="shared" ref="Q4:Q5" si="3">IF(P4="","",IF(P4&lt;=20,"Acceptabel",IF(P4&lt;=70,"Aandacht vereist",IF(P4&lt;=160,"Maatregelen vereist",IF(P4&lt;=320,"Direct verbeteren",IF(P4&gt;320,"Werk stilleggen"))))))</f>
        <v>Acceptabel</v>
      </c>
      <c r="R4" s="78" t="s">
        <v>90</v>
      </c>
    </row>
    <row r="5" spans="1:18" ht="198" x14ac:dyDescent="0.3">
      <c r="A5" s="121">
        <v>2</v>
      </c>
      <c r="B5" s="80" t="s">
        <v>76</v>
      </c>
      <c r="C5" s="144" t="s">
        <v>252</v>
      </c>
      <c r="D5" s="81" t="s">
        <v>70</v>
      </c>
      <c r="E5" s="109">
        <v>6</v>
      </c>
      <c r="F5" s="109">
        <v>6</v>
      </c>
      <c r="G5" s="109">
        <v>15</v>
      </c>
      <c r="H5" s="110">
        <f t="shared" si="0"/>
        <v>540</v>
      </c>
      <c r="I5" s="113" t="str">
        <f t="shared" si="1"/>
        <v>Werk stilleggen</v>
      </c>
      <c r="J5" s="111">
        <v>2</v>
      </c>
      <c r="K5" s="114" t="s">
        <v>75</v>
      </c>
      <c r="L5" s="114" t="s">
        <v>77</v>
      </c>
      <c r="M5" s="112">
        <v>1</v>
      </c>
      <c r="N5" s="112">
        <v>2</v>
      </c>
      <c r="O5" s="112">
        <v>15</v>
      </c>
      <c r="P5" s="87">
        <f t="shared" si="2"/>
        <v>30</v>
      </c>
      <c r="Q5" s="91" t="str">
        <f t="shared" si="3"/>
        <v>Aandacht vereist</v>
      </c>
      <c r="R5" s="73" t="s">
        <v>88</v>
      </c>
    </row>
    <row r="6" spans="1:18" ht="96.6" customHeight="1" x14ac:dyDescent="0.3">
      <c r="A6" s="121">
        <v>3</v>
      </c>
      <c r="B6" s="80" t="s">
        <v>72</v>
      </c>
      <c r="C6" s="144" t="s">
        <v>79</v>
      </c>
      <c r="D6" s="81" t="s">
        <v>70</v>
      </c>
      <c r="E6" s="109">
        <v>3</v>
      </c>
      <c r="F6" s="109">
        <v>6</v>
      </c>
      <c r="G6" s="109">
        <v>15</v>
      </c>
      <c r="H6" s="110">
        <f t="shared" ref="H6:H8" si="4">IF((E6*F6*G6)=0,"",(E6*F6*G6))</f>
        <v>270</v>
      </c>
      <c r="I6" s="113" t="str">
        <f t="shared" ref="I6:I9" si="5">IF(H6="","",IF(H6&lt;=20,"Acceptabel",IF(H6&lt;=70,"Aandacht vereist",IF(H6&lt;=160,"Maatregelen vereist",IF(H6&lt;=320,"Direct verbeteren",IF(H6&gt;320,"Werk stilleggen"))))))</f>
        <v>Direct verbeteren</v>
      </c>
      <c r="J6" s="111">
        <v>3</v>
      </c>
      <c r="K6" s="67" t="s">
        <v>74</v>
      </c>
      <c r="L6" s="67" t="s">
        <v>78</v>
      </c>
      <c r="M6" s="112">
        <v>1</v>
      </c>
      <c r="N6" s="112">
        <v>3</v>
      </c>
      <c r="O6" s="112">
        <v>15</v>
      </c>
      <c r="P6" s="87">
        <f t="shared" ref="P6:P8" si="6">IF((M6*N6*O6)=0,"",(M6*N6*O6))</f>
        <v>45</v>
      </c>
      <c r="Q6" s="91" t="str">
        <f t="shared" ref="Q6:Q9" si="7">IF(P6="","",IF(P6&lt;=20,"Acceptabel",IF(P6&lt;=70,"Aandacht vereist",IF(P6&lt;=160,"Maatregelen vereist",IF(P6&lt;=320,"Direct verbeteren",IF(P6&gt;320,"Werk stilleggen"))))))</f>
        <v>Aandacht vereist</v>
      </c>
      <c r="R6" s="73" t="s">
        <v>89</v>
      </c>
    </row>
    <row r="7" spans="1:18" ht="117.6" customHeight="1" x14ac:dyDescent="0.3">
      <c r="A7" s="79">
        <f t="shared" ref="A7" si="8">A6+1</f>
        <v>4</v>
      </c>
      <c r="B7" s="80" t="s">
        <v>73</v>
      </c>
      <c r="C7" s="70" t="s">
        <v>80</v>
      </c>
      <c r="D7" s="145" t="s">
        <v>70</v>
      </c>
      <c r="E7" s="82">
        <v>3</v>
      </c>
      <c r="F7" s="82">
        <v>3</v>
      </c>
      <c r="G7" s="82">
        <v>15</v>
      </c>
      <c r="H7" s="83">
        <f t="shared" si="4"/>
        <v>135</v>
      </c>
      <c r="I7" s="113" t="str">
        <f t="shared" si="5"/>
        <v>Maatregelen vereist</v>
      </c>
      <c r="J7" s="85">
        <v>2</v>
      </c>
      <c r="K7" s="67" t="s">
        <v>81</v>
      </c>
      <c r="L7" s="114" t="s">
        <v>77</v>
      </c>
      <c r="M7" s="86">
        <v>0.5</v>
      </c>
      <c r="N7" s="86">
        <v>2</v>
      </c>
      <c r="O7" s="86">
        <f t="shared" ref="O7" si="9">G7</f>
        <v>15</v>
      </c>
      <c r="P7" s="115">
        <f t="shared" si="6"/>
        <v>15</v>
      </c>
      <c r="Q7" s="91" t="str">
        <f t="shared" si="7"/>
        <v>Acceptabel</v>
      </c>
      <c r="R7" s="73" t="s">
        <v>88</v>
      </c>
    </row>
    <row r="8" spans="1:18" ht="198" x14ac:dyDescent="0.3">
      <c r="A8" s="79">
        <v>5</v>
      </c>
      <c r="B8" s="80" t="s">
        <v>83</v>
      </c>
      <c r="C8" s="80" t="s">
        <v>86</v>
      </c>
      <c r="D8" s="81" t="s">
        <v>82</v>
      </c>
      <c r="E8" s="82">
        <v>6</v>
      </c>
      <c r="F8" s="82">
        <v>3</v>
      </c>
      <c r="G8" s="82">
        <v>15</v>
      </c>
      <c r="H8" s="83">
        <f t="shared" si="4"/>
        <v>270</v>
      </c>
      <c r="I8" s="84" t="str">
        <f t="shared" si="5"/>
        <v>Direct verbeteren</v>
      </c>
      <c r="J8" s="85">
        <v>2</v>
      </c>
      <c r="K8" s="116" t="s">
        <v>85</v>
      </c>
      <c r="L8" s="67" t="s">
        <v>84</v>
      </c>
      <c r="M8" s="86">
        <v>1</v>
      </c>
      <c r="N8" s="86">
        <v>3</v>
      </c>
      <c r="O8" s="86">
        <f t="shared" ref="O8:O9" si="10">G8</f>
        <v>15</v>
      </c>
      <c r="P8" s="115">
        <f t="shared" si="6"/>
        <v>45</v>
      </c>
      <c r="Q8" s="117" t="str">
        <f t="shared" si="7"/>
        <v>Aandacht vereist</v>
      </c>
      <c r="R8" s="73" t="s">
        <v>91</v>
      </c>
    </row>
    <row r="9" spans="1:18" ht="115.8" customHeight="1" x14ac:dyDescent="0.3">
      <c r="A9" s="79">
        <v>6</v>
      </c>
      <c r="B9" s="80" t="s">
        <v>83</v>
      </c>
      <c r="C9" s="70" t="s">
        <v>80</v>
      </c>
      <c r="D9" s="81" t="s">
        <v>87</v>
      </c>
      <c r="E9" s="82">
        <v>3</v>
      </c>
      <c r="F9" s="82">
        <v>3</v>
      </c>
      <c r="G9" s="82">
        <v>15</v>
      </c>
      <c r="H9" s="83">
        <f t="shared" ref="H9" si="11">IF((E9*F9*G9)=0,"",(E9*F9*G9))</f>
        <v>135</v>
      </c>
      <c r="I9" s="84" t="str">
        <f t="shared" si="5"/>
        <v>Maatregelen vereist</v>
      </c>
      <c r="J9" s="85">
        <v>2</v>
      </c>
      <c r="K9" s="67" t="s">
        <v>81</v>
      </c>
      <c r="L9" s="116" t="s">
        <v>92</v>
      </c>
      <c r="M9" s="86">
        <v>0.5</v>
      </c>
      <c r="N9" s="86">
        <v>2</v>
      </c>
      <c r="O9" s="86">
        <f t="shared" si="10"/>
        <v>15</v>
      </c>
      <c r="P9" s="115">
        <f t="shared" ref="P9" si="12">IF((M9*N9*O9)=0,"",(M9*N9*O9))</f>
        <v>15</v>
      </c>
      <c r="Q9" s="117" t="str">
        <f t="shared" si="7"/>
        <v>Acceptabel</v>
      </c>
      <c r="R9" s="149" t="s">
        <v>244</v>
      </c>
    </row>
    <row r="10" spans="1:18" ht="95.4" x14ac:dyDescent="0.3">
      <c r="A10" s="79">
        <v>7</v>
      </c>
      <c r="B10" s="80" t="s">
        <v>117</v>
      </c>
      <c r="C10" s="70" t="s">
        <v>118</v>
      </c>
      <c r="D10" s="81" t="s">
        <v>119</v>
      </c>
      <c r="E10" s="82">
        <v>3</v>
      </c>
      <c r="F10" s="82">
        <v>3</v>
      </c>
      <c r="G10" s="82">
        <v>40</v>
      </c>
      <c r="H10" s="83">
        <f t="shared" ref="H10" si="13">IF((E10*F10*G10)=0,"",(E10*F10*G10))</f>
        <v>360</v>
      </c>
      <c r="I10" s="84" t="str">
        <f t="shared" ref="I10" si="14">IF(H10="","",IF(H10&lt;=20,"Acceptabel",IF(H10&lt;=70,"Aandacht vereist",IF(H10&lt;=160,"Maatregelen vereist",IF(H10&lt;=320,"Direct verbeteren",IF(H10&gt;320,"Werk stilleggen"))))))</f>
        <v>Werk stilleggen</v>
      </c>
      <c r="J10" s="85">
        <v>2</v>
      </c>
      <c r="K10" s="67" t="s">
        <v>122</v>
      </c>
      <c r="L10" s="116" t="s">
        <v>121</v>
      </c>
      <c r="M10" s="86">
        <v>0.5</v>
      </c>
      <c r="N10" s="86">
        <v>2</v>
      </c>
      <c r="O10" s="86">
        <f t="shared" ref="O10:O12" si="15">G10</f>
        <v>40</v>
      </c>
      <c r="P10" s="115">
        <f t="shared" ref="P10" si="16">IF((M10*N10*O10)=0,"",(M10*N10*O10))</f>
        <v>40</v>
      </c>
      <c r="Q10" s="117" t="str">
        <f t="shared" ref="Q10" si="17">IF(P10="","",IF(P10&lt;=20,"Acceptabel",IF(P10&lt;=70,"Aandacht vereist",IF(P10&lt;=160,"Maatregelen vereist",IF(P10&lt;=320,"Direct verbeteren",IF(P10&gt;320,"Werk stilleggen"))))))</f>
        <v>Aandacht vereist</v>
      </c>
      <c r="R10" s="73" t="s">
        <v>120</v>
      </c>
    </row>
    <row r="11" spans="1:18" ht="105" customHeight="1" x14ac:dyDescent="0.3">
      <c r="A11" s="79">
        <v>8</v>
      </c>
      <c r="B11" s="80" t="s">
        <v>134</v>
      </c>
      <c r="C11" s="70" t="s">
        <v>135</v>
      </c>
      <c r="D11" s="81" t="s">
        <v>136</v>
      </c>
      <c r="E11" s="82">
        <v>1</v>
      </c>
      <c r="F11" s="82">
        <v>6</v>
      </c>
      <c r="G11" s="82">
        <v>7</v>
      </c>
      <c r="H11" s="83">
        <f t="shared" ref="H11" si="18">IF((E11*F11*G11)=0,"",(E11*F11*G11))</f>
        <v>42</v>
      </c>
      <c r="I11" s="84" t="str">
        <f t="shared" ref="I11" si="19">IF(H11="","",IF(H11&lt;=20,"Acceptabel",IF(H11&lt;=70,"Aandacht vereist",IF(H11&lt;=160,"Maatregelen vereist",IF(H11&lt;=320,"Direct verbeteren",IF(H11&gt;320,"Werk stilleggen"))))))</f>
        <v>Aandacht vereist</v>
      </c>
      <c r="J11" s="85">
        <v>2</v>
      </c>
      <c r="K11" s="67" t="s">
        <v>137</v>
      </c>
      <c r="L11" s="116" t="s">
        <v>138</v>
      </c>
      <c r="M11" s="86">
        <v>1</v>
      </c>
      <c r="N11" s="86">
        <v>1</v>
      </c>
      <c r="O11" s="86">
        <f t="shared" si="15"/>
        <v>7</v>
      </c>
      <c r="P11" s="115">
        <f t="shared" ref="P11" si="20">IF((M11*N11*O11)=0,"",(M11*N11*O11))</f>
        <v>7</v>
      </c>
      <c r="Q11" s="117" t="str">
        <f t="shared" ref="Q11" si="21">IF(P11="","",IF(P11&lt;=20,"Acceptabel",IF(P11&lt;=70,"Aandacht vereist",IF(P11&lt;=160,"Maatregelen vereist",IF(P11&lt;=320,"Direct verbeteren",IF(P11&gt;320,"Werk stilleggen"))))))</f>
        <v>Acceptabel</v>
      </c>
      <c r="R11" s="73" t="s">
        <v>144</v>
      </c>
    </row>
    <row r="12" spans="1:18" ht="120.6" customHeight="1" thickBot="1" x14ac:dyDescent="0.35">
      <c r="A12" s="97">
        <v>8</v>
      </c>
      <c r="B12" s="98" t="s">
        <v>134</v>
      </c>
      <c r="C12" s="122" t="s">
        <v>166</v>
      </c>
      <c r="D12" s="99" t="s">
        <v>167</v>
      </c>
      <c r="E12" s="123">
        <v>1</v>
      </c>
      <c r="F12" s="123">
        <v>6</v>
      </c>
      <c r="G12" s="123">
        <v>7</v>
      </c>
      <c r="H12" s="124">
        <f t="shared" ref="H12" si="22">IF((E12*F12*G12)=0,"",(E12*F12*G12))</f>
        <v>42</v>
      </c>
      <c r="I12" s="125" t="str">
        <f t="shared" ref="I12" si="23">IF(H12="","",IF(H12&lt;=20,"Acceptabel",IF(H12&lt;=70,"Aandacht vereist",IF(H12&lt;=160,"Maatregelen vereist",IF(H12&lt;=320,"Direct verbeteren",IF(H12&gt;320,"Werk stilleggen"))))))</f>
        <v>Aandacht vereist</v>
      </c>
      <c r="J12" s="103">
        <v>1</v>
      </c>
      <c r="K12" s="167" t="s">
        <v>242</v>
      </c>
      <c r="L12" s="126" t="s">
        <v>168</v>
      </c>
      <c r="M12" s="127">
        <v>0.5</v>
      </c>
      <c r="N12" s="127">
        <v>2</v>
      </c>
      <c r="O12" s="127">
        <f t="shared" si="15"/>
        <v>7</v>
      </c>
      <c r="P12" s="128">
        <f t="shared" ref="P12" si="24">IF((M12*N12*O12)=0,"",(M12*N12*O12))</f>
        <v>7</v>
      </c>
      <c r="Q12" s="129" t="str">
        <f t="shared" ref="Q12" si="25">IF(P12="","",IF(P12&lt;=20,"Acceptabel",IF(P12&lt;=70,"Aandacht vereist",IF(P12&lt;=160,"Maatregelen vereist",IF(P12&lt;=320,"Direct verbeteren",IF(P12&gt;320,"Werk stilleggen"))))))</f>
        <v>Acceptabel</v>
      </c>
      <c r="R12" s="182" t="s">
        <v>251</v>
      </c>
    </row>
  </sheetData>
  <mergeCells count="3">
    <mergeCell ref="K2:R2"/>
    <mergeCell ref="A2:J2"/>
    <mergeCell ref="K1:R1"/>
  </mergeCells>
  <conditionalFormatting sqref="I4:I7 Q4:Q7">
    <cfRule type="containsText" dxfId="485" priority="131" operator="containsText" text="Acceptabel">
      <formula>NOT(ISERROR(SEARCH(("Acceptabel"),(I4))))</formula>
    </cfRule>
  </conditionalFormatting>
  <conditionalFormatting sqref="I4:I7 Q4:Q7">
    <cfRule type="containsText" dxfId="484" priority="132" operator="containsText" text="Aandacht vereist">
      <formula>NOT(ISERROR(SEARCH(("Aandacht vereist"),(I4))))</formula>
    </cfRule>
  </conditionalFormatting>
  <conditionalFormatting sqref="I4:I7 Q4:Q7">
    <cfRule type="containsText" dxfId="483" priority="133" operator="containsText" text="Maatregelen vereist">
      <formula>NOT(ISERROR(SEARCH(("Maatregelen vereist"),(I4))))</formula>
    </cfRule>
  </conditionalFormatting>
  <conditionalFormatting sqref="I4:I7 Q4:Q7">
    <cfRule type="containsText" dxfId="482" priority="134" operator="containsText" text="Direct verbeteren">
      <formula>NOT(ISERROR(SEARCH(("Direct verbeteren"),(I4))))</formula>
    </cfRule>
  </conditionalFormatting>
  <conditionalFormatting sqref="I4:I7 Q4:Q7">
    <cfRule type="containsText" dxfId="481" priority="135" operator="containsText" text="Werk stilleggen">
      <formula>NOT(ISERROR(SEARCH(("Werk stilleggen"),(I4))))</formula>
    </cfRule>
  </conditionalFormatting>
  <conditionalFormatting sqref="H4:H6 P4:P6">
    <cfRule type="cellIs" dxfId="480" priority="136" operator="lessThanOrEqual">
      <formula>20</formula>
    </cfRule>
  </conditionalFormatting>
  <conditionalFormatting sqref="H4:H6 P4:P6">
    <cfRule type="cellIs" dxfId="479" priority="137" operator="lessThanOrEqual">
      <formula>70</formula>
    </cfRule>
  </conditionalFormatting>
  <conditionalFormatting sqref="H4:H6 P4:P6">
    <cfRule type="cellIs" dxfId="478" priority="138" operator="lessThanOrEqual">
      <formula>160</formula>
    </cfRule>
  </conditionalFormatting>
  <conditionalFormatting sqref="H4:H6 P4:P6">
    <cfRule type="cellIs" dxfId="477" priority="139" operator="lessThanOrEqual">
      <formula>320</formula>
    </cfRule>
  </conditionalFormatting>
  <conditionalFormatting sqref="H4:H6 P4:P6">
    <cfRule type="cellIs" dxfId="476" priority="140" operator="greaterThan">
      <formula>320</formula>
    </cfRule>
  </conditionalFormatting>
  <conditionalFormatting sqref="K4:L6 R4:R6">
    <cfRule type="notContainsBlanks" dxfId="475" priority="143">
      <formula>LEN(TRIM(K4))&gt;0</formula>
    </cfRule>
  </conditionalFormatting>
  <conditionalFormatting sqref="J4:J6">
    <cfRule type="cellIs" dxfId="474" priority="154" operator="equal">
      <formula>"Conform"</formula>
    </cfRule>
  </conditionalFormatting>
  <conditionalFormatting sqref="J4:J6">
    <cfRule type="cellIs" dxfId="473" priority="155" operator="equal">
      <formula>"Niet Conform"</formula>
    </cfRule>
  </conditionalFormatting>
  <conditionalFormatting sqref="I11 Q11">
    <cfRule type="containsText" dxfId="472" priority="35" operator="containsText" text="Acceptabel">
      <formula>NOT(ISERROR(SEARCH(("Acceptabel"),(I11))))</formula>
    </cfRule>
  </conditionalFormatting>
  <conditionalFormatting sqref="I11 Q11">
    <cfRule type="containsText" dxfId="471" priority="36" operator="containsText" text="Aandacht vereist">
      <formula>NOT(ISERROR(SEARCH(("Aandacht vereist"),(I11))))</formula>
    </cfRule>
  </conditionalFormatting>
  <conditionalFormatting sqref="I11 Q11">
    <cfRule type="containsText" dxfId="470" priority="37" operator="containsText" text="Maatregelen vereist">
      <formula>NOT(ISERROR(SEARCH(("Maatregelen vereist"),(I11))))</formula>
    </cfRule>
  </conditionalFormatting>
  <conditionalFormatting sqref="I11 Q11">
    <cfRule type="containsText" dxfId="469" priority="38" operator="containsText" text="Direct verbeteren">
      <formula>NOT(ISERROR(SEARCH(("Direct verbeteren"),(I11))))</formula>
    </cfRule>
  </conditionalFormatting>
  <conditionalFormatting sqref="I11 Q11">
    <cfRule type="containsText" dxfId="468" priority="39" operator="containsText" text="Werk stilleggen">
      <formula>NOT(ISERROR(SEARCH(("Werk stilleggen"),(I11))))</formula>
    </cfRule>
  </conditionalFormatting>
  <conditionalFormatting sqref="P7">
    <cfRule type="cellIs" dxfId="467" priority="111" operator="lessThanOrEqual">
      <formula>20</formula>
    </cfRule>
  </conditionalFormatting>
  <conditionalFormatting sqref="P7">
    <cfRule type="cellIs" dxfId="466" priority="112" operator="lessThanOrEqual">
      <formula>70</formula>
    </cfRule>
  </conditionalFormatting>
  <conditionalFormatting sqref="P7">
    <cfRule type="cellIs" dxfId="465" priority="113" operator="lessThanOrEqual">
      <formula>160</formula>
    </cfRule>
  </conditionalFormatting>
  <conditionalFormatting sqref="P7">
    <cfRule type="cellIs" dxfId="464" priority="114" operator="lessThanOrEqual">
      <formula>320</formula>
    </cfRule>
  </conditionalFormatting>
  <conditionalFormatting sqref="P7">
    <cfRule type="cellIs" dxfId="463" priority="115" operator="greaterThan">
      <formula>320</formula>
    </cfRule>
  </conditionalFormatting>
  <conditionalFormatting sqref="H7">
    <cfRule type="cellIs" dxfId="462" priority="106" operator="lessThanOrEqual">
      <formula>20</formula>
    </cfRule>
  </conditionalFormatting>
  <conditionalFormatting sqref="H7">
    <cfRule type="cellIs" dxfId="461" priority="107" operator="lessThanOrEqual">
      <formula>70</formula>
    </cfRule>
  </conditionalFormatting>
  <conditionalFormatting sqref="H7">
    <cfRule type="cellIs" dxfId="460" priority="108" operator="lessThanOrEqual">
      <formula>160</formula>
    </cfRule>
  </conditionalFormatting>
  <conditionalFormatting sqref="H7">
    <cfRule type="cellIs" dxfId="459" priority="109" operator="lessThanOrEqual">
      <formula>320</formula>
    </cfRule>
  </conditionalFormatting>
  <conditionalFormatting sqref="H7">
    <cfRule type="cellIs" dxfId="458" priority="110" operator="greaterThan">
      <formula>320</formula>
    </cfRule>
  </conditionalFormatting>
  <conditionalFormatting sqref="J7">
    <cfRule type="cellIs" dxfId="457" priority="103" operator="equal">
      <formula>"Conform"</formula>
    </cfRule>
  </conditionalFormatting>
  <conditionalFormatting sqref="J7">
    <cfRule type="cellIs" dxfId="456" priority="104" operator="equal">
      <formula>"Niet Conform"</formula>
    </cfRule>
  </conditionalFormatting>
  <conditionalFormatting sqref="K7">
    <cfRule type="notContainsBlanks" dxfId="455" priority="97">
      <formula>LEN(TRIM(K7))&gt;0</formula>
    </cfRule>
  </conditionalFormatting>
  <conditionalFormatting sqref="L12">
    <cfRule type="notContainsBlanks" dxfId="454" priority="1">
      <formula>LEN(TRIM(L12))&gt;0</formula>
    </cfRule>
  </conditionalFormatting>
  <conditionalFormatting sqref="L7">
    <cfRule type="notContainsBlanks" dxfId="453" priority="95">
      <formula>LEN(TRIM(L7))&gt;0</formula>
    </cfRule>
  </conditionalFormatting>
  <conditionalFormatting sqref="I8:I9 Q8:Q9">
    <cfRule type="containsText" dxfId="452" priority="82" operator="containsText" text="Acceptabel">
      <formula>NOT(ISERROR(SEARCH(("Acceptabel"),(I8))))</formula>
    </cfRule>
  </conditionalFormatting>
  <conditionalFormatting sqref="I8:I9 Q8:Q9">
    <cfRule type="containsText" dxfId="451" priority="83" operator="containsText" text="Aandacht vereist">
      <formula>NOT(ISERROR(SEARCH(("Aandacht vereist"),(I8))))</formula>
    </cfRule>
  </conditionalFormatting>
  <conditionalFormatting sqref="I8:I9 Q8:Q9">
    <cfRule type="containsText" dxfId="450" priority="84" operator="containsText" text="Maatregelen vereist">
      <formula>NOT(ISERROR(SEARCH(("Maatregelen vereist"),(I8))))</formula>
    </cfRule>
  </conditionalFormatting>
  <conditionalFormatting sqref="I8:I9 Q8:Q9">
    <cfRule type="containsText" dxfId="449" priority="85" operator="containsText" text="Direct verbeteren">
      <formula>NOT(ISERROR(SEARCH(("Direct verbeteren"),(I8))))</formula>
    </cfRule>
  </conditionalFormatting>
  <conditionalFormatting sqref="I8:I9 Q8:Q9">
    <cfRule type="containsText" dxfId="448" priority="86" operator="containsText" text="Werk stilleggen">
      <formula>NOT(ISERROR(SEARCH(("Werk stilleggen"),(I8))))</formula>
    </cfRule>
  </conditionalFormatting>
  <conditionalFormatting sqref="P8 H8">
    <cfRule type="cellIs" dxfId="447" priority="87" operator="lessThanOrEqual">
      <formula>20</formula>
    </cfRule>
  </conditionalFormatting>
  <conditionalFormatting sqref="P8 H8">
    <cfRule type="cellIs" dxfId="446" priority="88" operator="lessThanOrEqual">
      <formula>70</formula>
    </cfRule>
  </conditionalFormatting>
  <conditionalFormatting sqref="P8 H8">
    <cfRule type="cellIs" dxfId="445" priority="89" operator="lessThanOrEqual">
      <formula>160</formula>
    </cfRule>
  </conditionalFormatting>
  <conditionalFormatting sqref="P8 H8">
    <cfRule type="cellIs" dxfId="444" priority="90" operator="lessThanOrEqual">
      <formula>320</formula>
    </cfRule>
  </conditionalFormatting>
  <conditionalFormatting sqref="P8 H8">
    <cfRule type="cellIs" dxfId="443" priority="91" operator="greaterThan">
      <formula>320</formula>
    </cfRule>
  </conditionalFormatting>
  <conditionalFormatting sqref="J8">
    <cfRule type="cellIs" dxfId="442" priority="92" operator="equal">
      <formula>"Conform"</formula>
    </cfRule>
  </conditionalFormatting>
  <conditionalFormatting sqref="J8">
    <cfRule type="cellIs" dxfId="441" priority="93" operator="equal">
      <formula>"Niet Conform"</formula>
    </cfRule>
  </conditionalFormatting>
  <conditionalFormatting sqref="L8 R8:R9">
    <cfRule type="notContainsBlanks" dxfId="440" priority="94">
      <formula>LEN(TRIM(L8))&gt;0</formula>
    </cfRule>
  </conditionalFormatting>
  <conditionalFormatting sqref="K8">
    <cfRule type="notContainsBlanks" dxfId="439" priority="81">
      <formula>LEN(TRIM(K8))&gt;0</formula>
    </cfRule>
  </conditionalFormatting>
  <conditionalFormatting sqref="P9">
    <cfRule type="cellIs" dxfId="438" priority="76" operator="lessThanOrEqual">
      <formula>20</formula>
    </cfRule>
  </conditionalFormatting>
  <conditionalFormatting sqref="P9">
    <cfRule type="cellIs" dxfId="437" priority="77" operator="lessThanOrEqual">
      <formula>70</formula>
    </cfRule>
  </conditionalFormatting>
  <conditionalFormatting sqref="P9">
    <cfRule type="cellIs" dxfId="436" priority="78" operator="lessThanOrEqual">
      <formula>160</formula>
    </cfRule>
  </conditionalFormatting>
  <conditionalFormatting sqref="P9">
    <cfRule type="cellIs" dxfId="435" priority="79" operator="lessThanOrEqual">
      <formula>320</formula>
    </cfRule>
  </conditionalFormatting>
  <conditionalFormatting sqref="P9">
    <cfRule type="cellIs" dxfId="434" priority="80" operator="greaterThan">
      <formula>320</formula>
    </cfRule>
  </conditionalFormatting>
  <conditionalFormatting sqref="H9">
    <cfRule type="cellIs" dxfId="433" priority="71" operator="lessThanOrEqual">
      <formula>20</formula>
    </cfRule>
  </conditionalFormatting>
  <conditionalFormatting sqref="H9">
    <cfRule type="cellIs" dxfId="432" priority="72" operator="lessThanOrEqual">
      <formula>70</formula>
    </cfRule>
  </conditionalFormatting>
  <conditionalFormatting sqref="H9">
    <cfRule type="cellIs" dxfId="431" priority="73" operator="lessThanOrEqual">
      <formula>160</formula>
    </cfRule>
  </conditionalFormatting>
  <conditionalFormatting sqref="H9">
    <cfRule type="cellIs" dxfId="430" priority="74" operator="lessThanOrEqual">
      <formula>320</formula>
    </cfRule>
  </conditionalFormatting>
  <conditionalFormatting sqref="H9">
    <cfRule type="cellIs" dxfId="429" priority="75" operator="greaterThan">
      <formula>320</formula>
    </cfRule>
  </conditionalFormatting>
  <conditionalFormatting sqref="J9">
    <cfRule type="cellIs" dxfId="428" priority="69" operator="equal">
      <formula>"Conform"</formula>
    </cfRule>
  </conditionalFormatting>
  <conditionalFormatting sqref="J9">
    <cfRule type="cellIs" dxfId="427" priority="70" operator="equal">
      <formula>"Niet Conform"</formula>
    </cfRule>
  </conditionalFormatting>
  <conditionalFormatting sqref="K9">
    <cfRule type="notContainsBlanks" dxfId="426" priority="63">
      <formula>LEN(TRIM(K9))&gt;0</formula>
    </cfRule>
  </conditionalFormatting>
  <conditionalFormatting sqref="L9">
    <cfRule type="notContainsBlanks" dxfId="425" priority="62">
      <formula>LEN(TRIM(L9))&gt;0</formula>
    </cfRule>
  </conditionalFormatting>
  <conditionalFormatting sqref="R7">
    <cfRule type="notContainsBlanks" dxfId="424" priority="61">
      <formula>LEN(TRIM(R7))&gt;0</formula>
    </cfRule>
  </conditionalFormatting>
  <conditionalFormatting sqref="I10 Q10">
    <cfRule type="containsText" dxfId="423" priority="55" operator="containsText" text="Acceptabel">
      <formula>NOT(ISERROR(SEARCH(("Acceptabel"),(I10))))</formula>
    </cfRule>
  </conditionalFormatting>
  <conditionalFormatting sqref="I10 Q10">
    <cfRule type="containsText" dxfId="422" priority="56" operator="containsText" text="Aandacht vereist">
      <formula>NOT(ISERROR(SEARCH(("Aandacht vereist"),(I10))))</formula>
    </cfRule>
  </conditionalFormatting>
  <conditionalFormatting sqref="I10 Q10">
    <cfRule type="containsText" dxfId="421" priority="57" operator="containsText" text="Maatregelen vereist">
      <formula>NOT(ISERROR(SEARCH(("Maatregelen vereist"),(I10))))</formula>
    </cfRule>
  </conditionalFormatting>
  <conditionalFormatting sqref="I10 Q10">
    <cfRule type="containsText" dxfId="420" priority="58" operator="containsText" text="Direct verbeteren">
      <formula>NOT(ISERROR(SEARCH(("Direct verbeteren"),(I10))))</formula>
    </cfRule>
  </conditionalFormatting>
  <conditionalFormatting sqref="I10 Q10">
    <cfRule type="containsText" dxfId="419" priority="59" operator="containsText" text="Werk stilleggen">
      <formula>NOT(ISERROR(SEARCH(("Werk stilleggen"),(I10))))</formula>
    </cfRule>
  </conditionalFormatting>
  <conditionalFormatting sqref="R10">
    <cfRule type="notContainsBlanks" dxfId="418" priority="60">
      <formula>LEN(TRIM(R10))&gt;0</formula>
    </cfRule>
  </conditionalFormatting>
  <conditionalFormatting sqref="P10">
    <cfRule type="cellIs" dxfId="417" priority="50" operator="lessThanOrEqual">
      <formula>20</formula>
    </cfRule>
  </conditionalFormatting>
  <conditionalFormatting sqref="P10">
    <cfRule type="cellIs" dxfId="416" priority="51" operator="lessThanOrEqual">
      <formula>70</formula>
    </cfRule>
  </conditionalFormatting>
  <conditionalFormatting sqref="P10">
    <cfRule type="cellIs" dxfId="415" priority="52" operator="lessThanOrEqual">
      <formula>160</formula>
    </cfRule>
  </conditionalFormatting>
  <conditionalFormatting sqref="P10">
    <cfRule type="cellIs" dxfId="414" priority="53" operator="lessThanOrEqual">
      <formula>320</formula>
    </cfRule>
  </conditionalFormatting>
  <conditionalFormatting sqref="P10">
    <cfRule type="cellIs" dxfId="413" priority="54" operator="greaterThan">
      <formula>320</formula>
    </cfRule>
  </conditionalFormatting>
  <conditionalFormatting sqref="H10">
    <cfRule type="cellIs" dxfId="412" priority="45" operator="lessThanOrEqual">
      <formula>20</formula>
    </cfRule>
  </conditionalFormatting>
  <conditionalFormatting sqref="H10">
    <cfRule type="cellIs" dxfId="411" priority="46" operator="lessThanOrEqual">
      <formula>70</formula>
    </cfRule>
  </conditionalFormatting>
  <conditionalFormatting sqref="H10">
    <cfRule type="cellIs" dxfId="410" priority="47" operator="lessThanOrEqual">
      <formula>160</formula>
    </cfRule>
  </conditionalFormatting>
  <conditionalFormatting sqref="H10">
    <cfRule type="cellIs" dxfId="409" priority="48" operator="lessThanOrEqual">
      <formula>320</formula>
    </cfRule>
  </conditionalFormatting>
  <conditionalFormatting sqref="H10">
    <cfRule type="cellIs" dxfId="408" priority="49" operator="greaterThan">
      <formula>320</formula>
    </cfRule>
  </conditionalFormatting>
  <conditionalFormatting sqref="J10">
    <cfRule type="cellIs" dxfId="407" priority="43" operator="equal">
      <formula>"Conform"</formula>
    </cfRule>
  </conditionalFormatting>
  <conditionalFormatting sqref="J10">
    <cfRule type="cellIs" dxfId="406" priority="44" operator="equal">
      <formula>"Niet Conform"</formula>
    </cfRule>
  </conditionalFormatting>
  <conditionalFormatting sqref="K10">
    <cfRule type="notContainsBlanks" dxfId="405" priority="42">
      <formula>LEN(TRIM(K10))&gt;0</formula>
    </cfRule>
  </conditionalFormatting>
  <conditionalFormatting sqref="L10">
    <cfRule type="notContainsBlanks" dxfId="404" priority="41">
      <formula>LEN(TRIM(L10))&gt;0</formula>
    </cfRule>
  </conditionalFormatting>
  <conditionalFormatting sqref="R11">
    <cfRule type="notContainsBlanks" dxfId="403" priority="40">
      <formula>LEN(TRIM(R11))&gt;0</formula>
    </cfRule>
  </conditionalFormatting>
  <conditionalFormatting sqref="P11">
    <cfRule type="cellIs" dxfId="402" priority="30" operator="lessThanOrEqual">
      <formula>20</formula>
    </cfRule>
  </conditionalFormatting>
  <conditionalFormatting sqref="P11">
    <cfRule type="cellIs" dxfId="401" priority="31" operator="lessThanOrEqual">
      <formula>70</formula>
    </cfRule>
  </conditionalFormatting>
  <conditionalFormatting sqref="P11">
    <cfRule type="cellIs" dxfId="400" priority="32" operator="lessThanOrEqual">
      <formula>160</formula>
    </cfRule>
  </conditionalFormatting>
  <conditionalFormatting sqref="P11">
    <cfRule type="cellIs" dxfId="399" priority="33" operator="lessThanOrEqual">
      <formula>320</formula>
    </cfRule>
  </conditionalFormatting>
  <conditionalFormatting sqref="P11">
    <cfRule type="cellIs" dxfId="398" priority="34" operator="greaterThan">
      <formula>320</formula>
    </cfRule>
  </conditionalFormatting>
  <conditionalFormatting sqref="H11">
    <cfRule type="cellIs" dxfId="397" priority="25" operator="lessThanOrEqual">
      <formula>20</formula>
    </cfRule>
  </conditionalFormatting>
  <conditionalFormatting sqref="H11">
    <cfRule type="cellIs" dxfId="396" priority="26" operator="lessThanOrEqual">
      <formula>70</formula>
    </cfRule>
  </conditionalFormatting>
  <conditionalFormatting sqref="H11">
    <cfRule type="cellIs" dxfId="395" priority="27" operator="lessThanOrEqual">
      <formula>160</formula>
    </cfRule>
  </conditionalFormatting>
  <conditionalFormatting sqref="H11">
    <cfRule type="cellIs" dxfId="394" priority="28" operator="lessThanOrEqual">
      <formula>320</formula>
    </cfRule>
  </conditionalFormatting>
  <conditionalFormatting sqref="H11">
    <cfRule type="cellIs" dxfId="393" priority="29" operator="greaterThan">
      <formula>320</formula>
    </cfRule>
  </conditionalFormatting>
  <conditionalFormatting sqref="J11">
    <cfRule type="cellIs" dxfId="392" priority="23" operator="equal">
      <formula>"Conform"</formula>
    </cfRule>
  </conditionalFormatting>
  <conditionalFormatting sqref="J11">
    <cfRule type="cellIs" dxfId="391" priority="24" operator="equal">
      <formula>"Niet Conform"</formula>
    </cfRule>
  </conditionalFormatting>
  <conditionalFormatting sqref="K11">
    <cfRule type="notContainsBlanks" dxfId="390" priority="22">
      <formula>LEN(TRIM(K11))&gt;0</formula>
    </cfRule>
  </conditionalFormatting>
  <conditionalFormatting sqref="L11">
    <cfRule type="notContainsBlanks" dxfId="389" priority="21">
      <formula>LEN(TRIM(L11))&gt;0</formula>
    </cfRule>
  </conditionalFormatting>
  <conditionalFormatting sqref="I12 Q12">
    <cfRule type="containsText" dxfId="388" priority="15" operator="containsText" text="Acceptabel">
      <formula>NOT(ISERROR(SEARCH(("Acceptabel"),(I12))))</formula>
    </cfRule>
  </conditionalFormatting>
  <conditionalFormatting sqref="I12 Q12">
    <cfRule type="containsText" dxfId="387" priority="16" operator="containsText" text="Aandacht vereist">
      <formula>NOT(ISERROR(SEARCH(("Aandacht vereist"),(I12))))</formula>
    </cfRule>
  </conditionalFormatting>
  <conditionalFormatting sqref="I12 Q12">
    <cfRule type="containsText" dxfId="386" priority="17" operator="containsText" text="Maatregelen vereist">
      <formula>NOT(ISERROR(SEARCH(("Maatregelen vereist"),(I12))))</formula>
    </cfRule>
  </conditionalFormatting>
  <conditionalFormatting sqref="I12 Q12">
    <cfRule type="containsText" dxfId="385" priority="18" operator="containsText" text="Direct verbeteren">
      <formula>NOT(ISERROR(SEARCH(("Direct verbeteren"),(I12))))</formula>
    </cfRule>
  </conditionalFormatting>
  <conditionalFormatting sqref="I12 Q12">
    <cfRule type="containsText" dxfId="384" priority="19" operator="containsText" text="Werk stilleggen">
      <formula>NOT(ISERROR(SEARCH(("Werk stilleggen"),(I12))))</formula>
    </cfRule>
  </conditionalFormatting>
  <conditionalFormatting sqref="R12">
    <cfRule type="notContainsBlanks" dxfId="383" priority="20">
      <formula>LEN(TRIM(R12))&gt;0</formula>
    </cfRule>
  </conditionalFormatting>
  <conditionalFormatting sqref="P12">
    <cfRule type="cellIs" dxfId="382" priority="10" operator="lessThanOrEqual">
      <formula>20</formula>
    </cfRule>
  </conditionalFormatting>
  <conditionalFormatting sqref="P12">
    <cfRule type="cellIs" dxfId="381" priority="11" operator="lessThanOrEqual">
      <formula>70</formula>
    </cfRule>
  </conditionalFormatting>
  <conditionalFormatting sqref="P12">
    <cfRule type="cellIs" dxfId="380" priority="12" operator="lessThanOrEqual">
      <formula>160</formula>
    </cfRule>
  </conditionalFormatting>
  <conditionalFormatting sqref="P12">
    <cfRule type="cellIs" dxfId="379" priority="13" operator="lessThanOrEqual">
      <formula>320</formula>
    </cfRule>
  </conditionalFormatting>
  <conditionalFormatting sqref="P12">
    <cfRule type="cellIs" dxfId="378" priority="14" operator="greaterThan">
      <formula>320</formula>
    </cfRule>
  </conditionalFormatting>
  <conditionalFormatting sqref="H12">
    <cfRule type="cellIs" dxfId="377" priority="5" operator="lessThanOrEqual">
      <formula>20</formula>
    </cfRule>
  </conditionalFormatting>
  <conditionalFormatting sqref="H12">
    <cfRule type="cellIs" dxfId="376" priority="6" operator="lessThanOrEqual">
      <formula>70</formula>
    </cfRule>
  </conditionalFormatting>
  <conditionalFormatting sqref="H12">
    <cfRule type="cellIs" dxfId="375" priority="7" operator="lessThanOrEqual">
      <formula>160</formula>
    </cfRule>
  </conditionalFormatting>
  <conditionalFormatting sqref="H12">
    <cfRule type="cellIs" dxfId="374" priority="8" operator="lessThanOrEqual">
      <formula>320</formula>
    </cfRule>
  </conditionalFormatting>
  <conditionalFormatting sqref="H12">
    <cfRule type="cellIs" dxfId="373" priority="9" operator="greaterThan">
      <formula>320</formula>
    </cfRule>
  </conditionalFormatting>
  <conditionalFormatting sqref="J12">
    <cfRule type="cellIs" dxfId="372" priority="3" operator="equal">
      <formula>"Conform"</formula>
    </cfRule>
  </conditionalFormatting>
  <conditionalFormatting sqref="J12">
    <cfRule type="cellIs" dxfId="371" priority="4" operator="equal">
      <formula>"Niet Conform"</formula>
    </cfRule>
  </conditionalFormatting>
  <conditionalFormatting sqref="K12">
    <cfRule type="notContainsBlanks" dxfId="370" priority="2">
      <formula>LEN(TRIM(K12))&gt;0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
  <sheetViews>
    <sheetView tabSelected="1" topLeftCell="A8" zoomScale="70" zoomScaleNormal="70" workbookViewId="0">
      <selection activeCell="W11" sqref="W11"/>
    </sheetView>
  </sheetViews>
  <sheetFormatPr defaultRowHeight="14.4" x14ac:dyDescent="0.3"/>
  <cols>
    <col min="1" max="1" width="3" style="62" bestFit="1" customWidth="1"/>
    <col min="2" max="2" width="18.77734375" customWidth="1"/>
    <col min="3" max="3" width="31.77734375" customWidth="1"/>
    <col min="4" max="4" width="39.77734375" customWidth="1"/>
    <col min="5" max="10" width="5.21875" customWidth="1"/>
    <col min="11" max="11" width="25.5546875" bestFit="1" customWidth="1"/>
    <col min="12" max="12" width="25.5546875" customWidth="1"/>
    <col min="13" max="17" width="5.21875" customWidth="1"/>
    <col min="18" max="18" width="25.21875" style="63" customWidth="1"/>
  </cols>
  <sheetData>
    <row r="1" spans="1:21" x14ac:dyDescent="0.3">
      <c r="A1" s="175" t="s">
        <v>0</v>
      </c>
      <c r="B1" s="176"/>
      <c r="C1" s="176"/>
      <c r="D1" s="176"/>
      <c r="E1" s="176"/>
      <c r="F1" s="176"/>
      <c r="G1" s="176"/>
      <c r="H1" s="176"/>
      <c r="I1" s="176"/>
      <c r="J1" s="120"/>
      <c r="K1" s="172" t="s">
        <v>1</v>
      </c>
      <c r="L1" s="172"/>
      <c r="M1" s="172"/>
      <c r="N1" s="172"/>
      <c r="O1" s="172"/>
      <c r="P1" s="172"/>
      <c r="Q1" s="172"/>
      <c r="R1" s="173"/>
    </row>
    <row r="2" spans="1:21" x14ac:dyDescent="0.3">
      <c r="A2" s="170" t="s">
        <v>2</v>
      </c>
      <c r="B2" s="171"/>
      <c r="C2" s="171"/>
      <c r="D2" s="171"/>
      <c r="E2" s="171"/>
      <c r="F2" s="171"/>
      <c r="G2" s="171"/>
      <c r="H2" s="171"/>
      <c r="I2" s="171"/>
      <c r="J2" s="171"/>
      <c r="K2" s="174" t="s">
        <v>68</v>
      </c>
      <c r="L2" s="168"/>
      <c r="M2" s="168"/>
      <c r="N2" s="168"/>
      <c r="O2" s="168"/>
      <c r="P2" s="168"/>
      <c r="Q2" s="168"/>
      <c r="R2" s="169"/>
    </row>
    <row r="3" spans="1:21" ht="85.8" thickBot="1" x14ac:dyDescent="0.35">
      <c r="A3" s="139" t="s">
        <v>3</v>
      </c>
      <c r="B3" s="140" t="s">
        <v>4</v>
      </c>
      <c r="C3" s="140" t="s">
        <v>5</v>
      </c>
      <c r="D3" s="140" t="s">
        <v>6</v>
      </c>
      <c r="E3" s="141" t="s">
        <v>7</v>
      </c>
      <c r="F3" s="141" t="s">
        <v>8</v>
      </c>
      <c r="G3" s="141" t="s">
        <v>18</v>
      </c>
      <c r="H3" s="141" t="s">
        <v>10</v>
      </c>
      <c r="I3" s="141" t="s">
        <v>11</v>
      </c>
      <c r="J3" s="141" t="s">
        <v>240</v>
      </c>
      <c r="K3" s="140" t="s">
        <v>12</v>
      </c>
      <c r="L3" s="142" t="s">
        <v>13</v>
      </c>
      <c r="M3" s="141" t="s">
        <v>7</v>
      </c>
      <c r="N3" s="141" t="s">
        <v>8</v>
      </c>
      <c r="O3" s="141" t="s">
        <v>9</v>
      </c>
      <c r="P3" s="141" t="s">
        <v>10</v>
      </c>
      <c r="Q3" s="141" t="s">
        <v>11</v>
      </c>
      <c r="R3" s="143" t="s">
        <v>14</v>
      </c>
    </row>
    <row r="4" spans="1:21" ht="106.2" customHeight="1" x14ac:dyDescent="0.3">
      <c r="A4" s="130">
        <v>1</v>
      </c>
      <c r="B4" s="153" t="s">
        <v>123</v>
      </c>
      <c r="C4" s="153" t="s">
        <v>145</v>
      </c>
      <c r="D4" s="75" t="s">
        <v>124</v>
      </c>
      <c r="E4" s="131">
        <v>6</v>
      </c>
      <c r="F4" s="131">
        <v>6</v>
      </c>
      <c r="G4" s="131">
        <v>7</v>
      </c>
      <c r="H4" s="132">
        <f t="shared" ref="H4:H8" si="0">IF((E4*F4*G4)=0,"",(E4*F4*G4))</f>
        <v>252</v>
      </c>
      <c r="I4" s="133" t="str">
        <f t="shared" ref="I4:I8" si="1">IF(H4="","",IF(H4&lt;=20,"Acceptabel",IF(H4&lt;=70,"Aandacht vereist",IF(H4&lt;=160,"Maatregelen vereist",IF(H4&lt;=320,"Direct verbeteren",IF(H4&gt;320,"Werk stilleggen"))))))</f>
        <v>Direct verbeteren</v>
      </c>
      <c r="J4" s="76">
        <v>2</v>
      </c>
      <c r="K4" s="154" t="s">
        <v>127</v>
      </c>
      <c r="L4" s="135" t="s">
        <v>128</v>
      </c>
      <c r="M4" s="137">
        <v>1</v>
      </c>
      <c r="N4" s="137">
        <v>3</v>
      </c>
      <c r="O4" s="137">
        <v>7</v>
      </c>
      <c r="P4" s="77">
        <f t="shared" ref="P4:P8" si="2">IF((M4*N4*O4)=0,"",(M4*N4*O4))</f>
        <v>21</v>
      </c>
      <c r="Q4" s="138" t="str">
        <f t="shared" ref="Q4:Q8" si="3">IF(P4="","",IF(P4&lt;=20,"Acceptabel",IF(P4&lt;=70,"Aandacht vereist",IF(P4&lt;=160,"Maatregelen vereist",IF(P4&lt;=320,"Direct verbeteren",IF(P4&gt;320,"Werk stilleggen"))))))</f>
        <v>Aandacht vereist</v>
      </c>
      <c r="R4" s="78" t="s">
        <v>129</v>
      </c>
    </row>
    <row r="5" spans="1:21" ht="114" customHeight="1" x14ac:dyDescent="0.3">
      <c r="A5" s="121">
        <v>2</v>
      </c>
      <c r="B5" s="144" t="s">
        <v>114</v>
      </c>
      <c r="C5" s="144" t="s">
        <v>145</v>
      </c>
      <c r="D5" s="145" t="s">
        <v>125</v>
      </c>
      <c r="E5" s="109">
        <v>6</v>
      </c>
      <c r="F5" s="109">
        <v>3</v>
      </c>
      <c r="G5" s="109">
        <v>7</v>
      </c>
      <c r="H5" s="110">
        <f t="shared" si="0"/>
        <v>126</v>
      </c>
      <c r="I5" s="113" t="str">
        <f t="shared" si="1"/>
        <v>Maatregelen vereist</v>
      </c>
      <c r="J5" s="85">
        <v>2</v>
      </c>
      <c r="K5" s="66" t="s">
        <v>127</v>
      </c>
      <c r="L5" s="66" t="s">
        <v>126</v>
      </c>
      <c r="M5" s="112">
        <v>1</v>
      </c>
      <c r="N5" s="112">
        <v>3</v>
      </c>
      <c r="O5" s="112">
        <v>3</v>
      </c>
      <c r="P5" s="87">
        <f t="shared" si="2"/>
        <v>9</v>
      </c>
      <c r="Q5" s="91" t="str">
        <f t="shared" si="3"/>
        <v>Acceptabel</v>
      </c>
      <c r="R5" s="148"/>
    </row>
    <row r="6" spans="1:21" ht="118.8" x14ac:dyDescent="0.3">
      <c r="A6" s="121">
        <v>3</v>
      </c>
      <c r="B6" s="144" t="s">
        <v>130</v>
      </c>
      <c r="C6" s="146" t="s">
        <v>132</v>
      </c>
      <c r="D6" s="145" t="s">
        <v>133</v>
      </c>
      <c r="E6" s="109">
        <v>3</v>
      </c>
      <c r="F6" s="109">
        <v>3</v>
      </c>
      <c r="G6" s="109">
        <v>15</v>
      </c>
      <c r="H6" s="110">
        <f t="shared" si="0"/>
        <v>135</v>
      </c>
      <c r="I6" s="113" t="str">
        <f t="shared" si="1"/>
        <v>Maatregelen vereist</v>
      </c>
      <c r="J6" s="85">
        <v>3</v>
      </c>
      <c r="K6" s="66" t="s">
        <v>131</v>
      </c>
      <c r="L6" s="66" t="s">
        <v>150</v>
      </c>
      <c r="M6" s="112">
        <v>1</v>
      </c>
      <c r="N6" s="112">
        <v>1</v>
      </c>
      <c r="O6" s="112">
        <v>15</v>
      </c>
      <c r="P6" s="87">
        <f t="shared" si="2"/>
        <v>15</v>
      </c>
      <c r="Q6" s="91" t="str">
        <f t="shared" si="3"/>
        <v>Acceptabel</v>
      </c>
      <c r="R6" s="148"/>
    </row>
    <row r="7" spans="1:21" ht="111.6" customHeight="1" x14ac:dyDescent="0.3">
      <c r="A7" s="121">
        <v>4</v>
      </c>
      <c r="B7" s="144" t="s">
        <v>117</v>
      </c>
      <c r="C7" s="144" t="s">
        <v>253</v>
      </c>
      <c r="D7" s="145" t="s">
        <v>148</v>
      </c>
      <c r="E7" s="109">
        <v>6</v>
      </c>
      <c r="F7" s="109">
        <v>6</v>
      </c>
      <c r="G7" s="109">
        <v>7</v>
      </c>
      <c r="H7" s="110">
        <f t="shared" si="0"/>
        <v>252</v>
      </c>
      <c r="I7" s="113" t="str">
        <f t="shared" si="1"/>
        <v>Direct verbeteren</v>
      </c>
      <c r="J7" s="85">
        <v>1</v>
      </c>
      <c r="K7" s="66" t="s">
        <v>146</v>
      </c>
      <c r="L7" s="66" t="s">
        <v>147</v>
      </c>
      <c r="M7" s="112">
        <v>0.5</v>
      </c>
      <c r="N7" s="112">
        <v>3</v>
      </c>
      <c r="O7" s="112">
        <v>7</v>
      </c>
      <c r="P7" s="87">
        <f t="shared" si="2"/>
        <v>10.5</v>
      </c>
      <c r="Q7" s="91" t="str">
        <f t="shared" si="3"/>
        <v>Acceptabel</v>
      </c>
      <c r="R7" s="149" t="s">
        <v>149</v>
      </c>
    </row>
    <row r="8" spans="1:21" ht="105" customHeight="1" x14ac:dyDescent="0.3">
      <c r="A8" s="121">
        <v>5</v>
      </c>
      <c r="B8" s="144" t="s">
        <v>151</v>
      </c>
      <c r="C8" s="146" t="s">
        <v>152</v>
      </c>
      <c r="D8" s="145" t="s">
        <v>153</v>
      </c>
      <c r="E8" s="109">
        <v>6</v>
      </c>
      <c r="F8" s="109">
        <v>6</v>
      </c>
      <c r="G8" s="109">
        <v>3</v>
      </c>
      <c r="H8" s="110">
        <f t="shared" si="0"/>
        <v>108</v>
      </c>
      <c r="I8" s="113" t="str">
        <f t="shared" si="1"/>
        <v>Maatregelen vereist</v>
      </c>
      <c r="J8" s="85">
        <v>3</v>
      </c>
      <c r="K8" s="66" t="s">
        <v>154</v>
      </c>
      <c r="L8" s="66" t="s">
        <v>155</v>
      </c>
      <c r="M8" s="112">
        <v>1</v>
      </c>
      <c r="N8" s="112">
        <v>6</v>
      </c>
      <c r="O8" s="112">
        <v>3</v>
      </c>
      <c r="P8" s="87">
        <f t="shared" si="2"/>
        <v>18</v>
      </c>
      <c r="Q8" s="91" t="str">
        <f t="shared" si="3"/>
        <v>Acceptabel</v>
      </c>
      <c r="R8" s="73" t="s">
        <v>15</v>
      </c>
    </row>
    <row r="9" spans="1:21" ht="108" customHeight="1" x14ac:dyDescent="0.3">
      <c r="A9" s="121">
        <v>6</v>
      </c>
      <c r="B9" s="144" t="s">
        <v>160</v>
      </c>
      <c r="C9" s="144" t="s">
        <v>161</v>
      </c>
      <c r="D9" s="145" t="s">
        <v>162</v>
      </c>
      <c r="E9" s="109">
        <v>6</v>
      </c>
      <c r="F9" s="109">
        <v>6</v>
      </c>
      <c r="G9" s="109">
        <v>3</v>
      </c>
      <c r="H9" s="110">
        <f t="shared" ref="H9" si="4">IF((E9*F9*G9)=0,"",(E9*F9*G9))</f>
        <v>108</v>
      </c>
      <c r="I9" s="113" t="str">
        <f t="shared" ref="I9" si="5">IF(H9="","",IF(H9&lt;=20,"Acceptabel",IF(H9&lt;=70,"Aandacht vereist",IF(H9&lt;=160,"Maatregelen vereist",IF(H9&lt;=320,"Direct verbeteren",IF(H9&gt;320,"Werk stilleggen"))))))</f>
        <v>Maatregelen vereist</v>
      </c>
      <c r="J9" s="85">
        <v>3</v>
      </c>
      <c r="K9" s="66" t="s">
        <v>158</v>
      </c>
      <c r="L9" s="66" t="s">
        <v>159</v>
      </c>
      <c r="M9" s="112">
        <v>1</v>
      </c>
      <c r="N9" s="112">
        <v>6</v>
      </c>
      <c r="O9" s="112">
        <v>3</v>
      </c>
      <c r="P9" s="87">
        <f t="shared" ref="P9" si="6">IF((M9*N9*O9)=0,"",(M9*N9*O9))</f>
        <v>18</v>
      </c>
      <c r="Q9" s="91" t="str">
        <f t="shared" ref="Q9" si="7">IF(P9="","",IF(P9&lt;=20,"Acceptabel",IF(P9&lt;=70,"Aandacht vereist",IF(P9&lt;=160,"Maatregelen vereist",IF(P9&lt;=320,"Direct verbeteren",IF(P9&gt;320,"Werk stilleggen"))))))</f>
        <v>Acceptabel</v>
      </c>
      <c r="R9" s="73" t="s">
        <v>15</v>
      </c>
    </row>
    <row r="10" spans="1:21" ht="101.4" customHeight="1" x14ac:dyDescent="0.3">
      <c r="A10" s="121">
        <v>7</v>
      </c>
      <c r="B10" s="144" t="s">
        <v>171</v>
      </c>
      <c r="C10" s="144" t="s">
        <v>172</v>
      </c>
      <c r="D10" s="145" t="s">
        <v>169</v>
      </c>
      <c r="E10" s="109">
        <v>6</v>
      </c>
      <c r="F10" s="109">
        <v>6</v>
      </c>
      <c r="G10" s="109">
        <v>7</v>
      </c>
      <c r="H10" s="110">
        <f t="shared" ref="H10" si="8">IF((E10*F10*G10)=0,"",(E10*F10*G10))</f>
        <v>252</v>
      </c>
      <c r="I10" s="113" t="str">
        <f t="shared" ref="I10" si="9">IF(H10="","",IF(H10&lt;=20,"Acceptabel",IF(H10&lt;=70,"Aandacht vereist",IF(H10&lt;=160,"Maatregelen vereist",IF(H10&lt;=320,"Direct verbeteren",IF(H10&gt;320,"Werk stilleggen"))))))</f>
        <v>Direct verbeteren</v>
      </c>
      <c r="J10" s="85">
        <v>3</v>
      </c>
      <c r="K10" s="66" t="s">
        <v>174</v>
      </c>
      <c r="L10" s="66" t="s">
        <v>170</v>
      </c>
      <c r="M10" s="112">
        <v>1</v>
      </c>
      <c r="N10" s="112">
        <v>2</v>
      </c>
      <c r="O10" s="112">
        <v>7</v>
      </c>
      <c r="P10" s="87">
        <f t="shared" ref="P10" si="10">IF((M10*N10*O10)=0,"",(M10*N10*O10))</f>
        <v>14</v>
      </c>
      <c r="Q10" s="91" t="str">
        <f t="shared" ref="Q10" si="11">IF(P10="","",IF(P10&lt;=20,"Acceptabel",IF(P10&lt;=70,"Aandacht vereist",IF(P10&lt;=160,"Maatregelen vereist",IF(P10&lt;=320,"Direct verbeteren",IF(P10&gt;320,"Werk stilleggen"))))))</f>
        <v>Acceptabel</v>
      </c>
      <c r="R10" s="73" t="s">
        <v>218</v>
      </c>
    </row>
    <row r="11" spans="1:21" ht="122.4" customHeight="1" x14ac:dyDescent="0.3">
      <c r="A11" s="121">
        <v>8</v>
      </c>
      <c r="B11" s="144" t="s">
        <v>171</v>
      </c>
      <c r="C11" s="144" t="s">
        <v>173</v>
      </c>
      <c r="D11" s="145" t="s">
        <v>257</v>
      </c>
      <c r="E11" s="109">
        <v>3</v>
      </c>
      <c r="F11" s="109">
        <v>6</v>
      </c>
      <c r="G11" s="109">
        <v>15</v>
      </c>
      <c r="H11" s="110">
        <f t="shared" ref="H11" si="12">IF((E11*F11*G11)=0,"",(E11*F11*G11))</f>
        <v>270</v>
      </c>
      <c r="I11" s="113" t="str">
        <f t="shared" ref="I11" si="13">IF(H11="","",IF(H11&lt;=20,"Acceptabel",IF(H11&lt;=70,"Aandacht vereist",IF(H11&lt;=160,"Maatregelen vereist",IF(H11&lt;=320,"Direct verbeteren",IF(H11&gt;320,"Werk stilleggen"))))))</f>
        <v>Direct verbeteren</v>
      </c>
      <c r="J11" s="85">
        <v>3</v>
      </c>
      <c r="K11" s="66" t="s">
        <v>258</v>
      </c>
      <c r="L11" s="147" t="s">
        <v>259</v>
      </c>
      <c r="M11" s="112">
        <v>0.5</v>
      </c>
      <c r="N11" s="112">
        <v>6</v>
      </c>
      <c r="O11" s="112">
        <v>15</v>
      </c>
      <c r="P11" s="87">
        <f t="shared" ref="P11" si="14">IF((M11*N11*O11)=0,"",(M11*N11*O11))</f>
        <v>45</v>
      </c>
      <c r="Q11" s="91" t="str">
        <f t="shared" ref="Q11" si="15">IF(P11="","",IF(P11&lt;=20,"Acceptabel",IF(P11&lt;=70,"Aandacht vereist",IF(P11&lt;=160,"Maatregelen vereist",IF(P11&lt;=320,"Direct verbeteren",IF(P11&gt;320,"Werk stilleggen"))))))</f>
        <v>Aandacht vereist</v>
      </c>
      <c r="R11" s="149" t="s">
        <v>260</v>
      </c>
    </row>
    <row r="12" spans="1:21" ht="92.4" x14ac:dyDescent="0.3">
      <c r="A12" s="79">
        <v>9</v>
      </c>
      <c r="B12" s="80" t="s">
        <v>175</v>
      </c>
      <c r="C12" s="80" t="s">
        <v>227</v>
      </c>
      <c r="D12" s="81" t="s">
        <v>176</v>
      </c>
      <c r="E12" s="82">
        <v>6</v>
      </c>
      <c r="F12" s="82">
        <v>10</v>
      </c>
      <c r="G12" s="82">
        <v>15</v>
      </c>
      <c r="H12" s="83">
        <f>IF((E12*F12*G12)=0,"",(E12*F12*G12))</f>
        <v>900</v>
      </c>
      <c r="I12" s="84" t="str">
        <f>IF(H12="","",IF(H12&lt;=20,"Acceptabel",IF(H12&lt;=70,"Aandacht vereist",IF(H12&lt;=160,"Maatregelen vereist",IF(H12&lt;=320,"Direct verbeteren",IF(H12&gt;320,"Werk stilleggen"))))))</f>
        <v>Werk stilleggen</v>
      </c>
      <c r="J12" s="85">
        <v>2</v>
      </c>
      <c r="K12" s="67" t="s">
        <v>178</v>
      </c>
      <c r="L12" s="67" t="s">
        <v>179</v>
      </c>
      <c r="M12" s="86">
        <v>0.2</v>
      </c>
      <c r="N12" s="86">
        <v>10</v>
      </c>
      <c r="O12" s="86">
        <v>15</v>
      </c>
      <c r="P12" s="87">
        <f>IF((M12*N12*O12)=0,"",(M12*N12*O12))</f>
        <v>30</v>
      </c>
      <c r="Q12" s="88" t="str">
        <f>IF(P12="","",IF(P12&lt;=20,"Acceptabel",IF(P12&lt;=70,"Aandacht vereist",IF(P12&lt;=160,"Maatregelen vereist",IF(P12&lt;=320,"Direct verbeteren",IF(P12&gt;320,"Werk stilleggen"))))))</f>
        <v>Aandacht vereist</v>
      </c>
      <c r="R12" s="73" t="s">
        <v>177</v>
      </c>
    </row>
    <row r="13" spans="1:21" ht="145.19999999999999" x14ac:dyDescent="0.3">
      <c r="A13" s="79">
        <v>10</v>
      </c>
      <c r="B13" s="80" t="s">
        <v>175</v>
      </c>
      <c r="C13" s="80" t="s">
        <v>227</v>
      </c>
      <c r="D13" s="145" t="s">
        <v>243</v>
      </c>
      <c r="E13" s="82">
        <v>6</v>
      </c>
      <c r="F13" s="82">
        <v>10</v>
      </c>
      <c r="G13" s="82">
        <v>15</v>
      </c>
      <c r="H13" s="83">
        <f>IF((E13*F13*G13)=0,"",(E13*F13*G13))</f>
        <v>900</v>
      </c>
      <c r="I13" s="84" t="str">
        <f>IF(H13="","",IF(H13&lt;=20,"Acceptabel",IF(H13&lt;=70,"Aandacht vereist",IF(H13&lt;=160,"Maatregelen vereist",IF(H13&lt;=320,"Direct verbeteren",IF(H13&gt;320,"Werk stilleggen"))))))</f>
        <v>Werk stilleggen</v>
      </c>
      <c r="J13" s="85">
        <v>3</v>
      </c>
      <c r="K13" s="67"/>
      <c r="L13" s="89" t="s">
        <v>180</v>
      </c>
      <c r="M13" s="86">
        <v>0.2</v>
      </c>
      <c r="N13" s="86">
        <v>10</v>
      </c>
      <c r="O13" s="86">
        <v>15</v>
      </c>
      <c r="P13" s="87">
        <f>IF((M13*N13*O13)=0,"",(M13*N13*O13))</f>
        <v>30</v>
      </c>
      <c r="Q13" s="88" t="str">
        <f>IF(P13="","",IF(P13&lt;=20,"Acceptabel",IF(P13&lt;=70,"Aandacht vereist",IF(P13&lt;=160,"Maatregelen vereist",IF(P13&lt;=320,"Direct verbeteren",IF(P13&gt;320,"Werk stilleggen"))))))</f>
        <v>Aandacht vereist</v>
      </c>
      <c r="R13" s="73"/>
      <c r="U13" s="155"/>
    </row>
    <row r="14" spans="1:21" ht="78.45" customHeight="1" x14ac:dyDescent="0.3">
      <c r="A14" s="79">
        <v>11</v>
      </c>
      <c r="B14" s="80" t="s">
        <v>181</v>
      </c>
      <c r="C14" s="80" t="s">
        <v>182</v>
      </c>
      <c r="D14" s="81" t="s">
        <v>183</v>
      </c>
      <c r="E14" s="82">
        <v>6</v>
      </c>
      <c r="F14" s="82">
        <v>10</v>
      </c>
      <c r="G14" s="82">
        <v>15</v>
      </c>
      <c r="H14" s="83">
        <f>IF((E14*F14*G14)=0,"",(E14*F14*G14))</f>
        <v>900</v>
      </c>
      <c r="I14" s="84" t="str">
        <f>IF(H14="","",IF(H14&lt;=20,"Acceptabel",IF(H14&lt;=70,"Aandacht vereist",IF(H14&lt;=160,"Maatregelen vereist",IF(H14&lt;=320,"Direct verbeteren",IF(H14&gt;320,"Werk stilleggen"))))))</f>
        <v>Werk stilleggen</v>
      </c>
      <c r="J14" s="85">
        <v>2</v>
      </c>
      <c r="K14" s="67"/>
      <c r="L14" s="90" t="s">
        <v>184</v>
      </c>
      <c r="M14" s="86">
        <v>0.2</v>
      </c>
      <c r="N14" s="86">
        <v>3</v>
      </c>
      <c r="O14" s="86">
        <v>15</v>
      </c>
      <c r="P14" s="87">
        <f>IF((M14*N14*O14)=0,"",(M14*N14*O14))</f>
        <v>9.0000000000000018</v>
      </c>
      <c r="Q14" s="91" t="str">
        <f>IF(P14="","",IF(P14&lt;=20,"Acceptabel",IF(P14&lt;=70,"Aandacht vereist",IF(P14&lt;=160,"Maatregelen vereist",IF(P14&lt;=320,"Direct verbeteren",IF(P14&gt;320,"Werk stilleggen"))))))</f>
        <v>Acceptabel</v>
      </c>
      <c r="R14" s="92"/>
      <c r="U14" s="155"/>
    </row>
    <row r="15" spans="1:21" ht="92.4" x14ac:dyDescent="0.3">
      <c r="A15" s="79">
        <v>12</v>
      </c>
      <c r="B15" s="80" t="s">
        <v>171</v>
      </c>
      <c r="C15" s="80" t="s">
        <v>186</v>
      </c>
      <c r="D15" s="80" t="s">
        <v>187</v>
      </c>
      <c r="E15" s="82">
        <v>6</v>
      </c>
      <c r="F15" s="82">
        <v>10</v>
      </c>
      <c r="G15" s="82">
        <v>7</v>
      </c>
      <c r="H15" s="83">
        <f t="shared" ref="H15:H17" si="16">IF((E15*F15*G15)=0,"",(E15*F15*G15))</f>
        <v>420</v>
      </c>
      <c r="I15" s="84" t="str">
        <f t="shared" ref="I15:I17" si="17">IF(H15="","",IF(H15&lt;=20,"Acceptabel",IF(H15&lt;=70,"Aandacht vereist",IF(H15&lt;=160,"Maatregelen vereist",IF(H15&lt;=320,"Direct verbeteren",IF(H15&gt;320,"Werk stilleggen"))))))</f>
        <v>Werk stilleggen</v>
      </c>
      <c r="J15" s="85">
        <v>2</v>
      </c>
      <c r="K15" s="66" t="s">
        <v>241</v>
      </c>
      <c r="L15" s="67" t="s">
        <v>188</v>
      </c>
      <c r="M15" s="86">
        <v>0.5</v>
      </c>
      <c r="N15" s="86">
        <v>5</v>
      </c>
      <c r="O15" s="86">
        <f t="shared" ref="O15" si="18">G15</f>
        <v>7</v>
      </c>
      <c r="P15" s="87">
        <f t="shared" ref="P15:P17" si="19">IF((M15*N15*O15)=0,"",(M15*N15*O15))</f>
        <v>17.5</v>
      </c>
      <c r="Q15" s="91" t="str">
        <f t="shared" ref="Q15:Q17" si="20">IF(P15="","",IF(P15&lt;=20,"Acceptabel",IF(P15&lt;=70,"Aandacht vereist",IF(P15&lt;=160,"Maatregelen vereist",IF(P15&lt;=320,"Direct verbeteren",IF(P15&gt;320,"Werk stilleggen"))))))</f>
        <v>Acceptabel</v>
      </c>
      <c r="R15" s="73" t="s">
        <v>228</v>
      </c>
    </row>
    <row r="16" spans="1:21" ht="132" x14ac:dyDescent="0.3">
      <c r="A16" s="79">
        <v>13</v>
      </c>
      <c r="B16" s="80" t="s">
        <v>171</v>
      </c>
      <c r="C16" s="80" t="s">
        <v>189</v>
      </c>
      <c r="D16" s="81" t="s">
        <v>190</v>
      </c>
      <c r="E16" s="82">
        <v>6</v>
      </c>
      <c r="F16" s="82">
        <v>6</v>
      </c>
      <c r="G16" s="82">
        <v>3</v>
      </c>
      <c r="H16" s="83">
        <f t="shared" si="16"/>
        <v>108</v>
      </c>
      <c r="I16" s="84" t="str">
        <f t="shared" si="17"/>
        <v>Maatregelen vereist</v>
      </c>
      <c r="J16" s="85">
        <v>3</v>
      </c>
      <c r="K16" s="67"/>
      <c r="L16" s="67" t="s">
        <v>191</v>
      </c>
      <c r="M16" s="86">
        <v>1</v>
      </c>
      <c r="N16" s="86">
        <v>6</v>
      </c>
      <c r="O16" s="86">
        <v>3</v>
      </c>
      <c r="P16" s="87">
        <f t="shared" si="19"/>
        <v>18</v>
      </c>
      <c r="Q16" s="91" t="str">
        <f t="shared" si="20"/>
        <v>Acceptabel</v>
      </c>
      <c r="R16" s="73" t="s">
        <v>15</v>
      </c>
    </row>
    <row r="17" spans="1:18" ht="118.8" x14ac:dyDescent="0.3">
      <c r="A17" s="79">
        <v>14</v>
      </c>
      <c r="B17" s="80" t="s">
        <v>215</v>
      </c>
      <c r="C17" s="80" t="s">
        <v>220</v>
      </c>
      <c r="D17" s="81" t="s">
        <v>216</v>
      </c>
      <c r="E17" s="82">
        <v>6</v>
      </c>
      <c r="F17" s="82">
        <v>6</v>
      </c>
      <c r="G17" s="82">
        <v>3</v>
      </c>
      <c r="H17" s="83">
        <f t="shared" si="16"/>
        <v>108</v>
      </c>
      <c r="I17" s="84" t="str">
        <f t="shared" si="17"/>
        <v>Maatregelen vereist</v>
      </c>
      <c r="J17" s="85">
        <v>3</v>
      </c>
      <c r="K17" s="67" t="s">
        <v>217</v>
      </c>
      <c r="L17" s="67" t="s">
        <v>214</v>
      </c>
      <c r="M17" s="86">
        <v>3</v>
      </c>
      <c r="N17" s="86">
        <v>1</v>
      </c>
      <c r="O17" s="86">
        <v>3</v>
      </c>
      <c r="P17" s="87">
        <f t="shared" si="19"/>
        <v>9</v>
      </c>
      <c r="Q17" s="88" t="str">
        <f t="shared" si="20"/>
        <v>Acceptabel</v>
      </c>
      <c r="R17" s="108"/>
    </row>
    <row r="18" spans="1:18" ht="88.2" x14ac:dyDescent="0.3">
      <c r="A18" s="79">
        <v>15</v>
      </c>
      <c r="B18" s="80" t="s">
        <v>215</v>
      </c>
      <c r="C18" s="80" t="s">
        <v>221</v>
      </c>
      <c r="D18" s="81" t="s">
        <v>229</v>
      </c>
      <c r="E18" s="82">
        <v>6</v>
      </c>
      <c r="F18" s="82">
        <v>10</v>
      </c>
      <c r="G18" s="82">
        <v>3</v>
      </c>
      <c r="H18" s="83">
        <f t="shared" ref="H18" si="21">IF((E18*F18*G18)=0,"",(E18*F18*G18))</f>
        <v>180</v>
      </c>
      <c r="I18" s="84" t="str">
        <f t="shared" ref="I18" si="22">IF(H18="","",IF(H18&lt;=20,"Acceptabel",IF(H18&lt;=70,"Aandacht vereist",IF(H18&lt;=160,"Maatregelen vereist",IF(H18&lt;=320,"Direct verbeteren",IF(H18&gt;320,"Werk stilleggen"))))))</f>
        <v>Direct verbeteren</v>
      </c>
      <c r="J18" s="85">
        <v>3</v>
      </c>
      <c r="K18" s="67" t="s">
        <v>230</v>
      </c>
      <c r="L18" s="67" t="s">
        <v>231</v>
      </c>
      <c r="M18" s="86">
        <v>0.5</v>
      </c>
      <c r="N18" s="86">
        <v>10</v>
      </c>
      <c r="O18" s="86">
        <v>3</v>
      </c>
      <c r="P18" s="87">
        <f t="shared" ref="P18" si="23">IF((M18*N18*O18)=0,"",(M18*N18*O18))</f>
        <v>15</v>
      </c>
      <c r="Q18" s="88" t="str">
        <f t="shared" ref="Q18" si="24">IF(P18="","",IF(P18&lt;=20,"Acceptabel",IF(P18&lt;=70,"Aandacht vereist",IF(P18&lt;=160,"Maatregelen vereist",IF(P18&lt;=320,"Direct verbeteren",IF(P18&gt;320,"Werk stilleggen"))))))</f>
        <v>Acceptabel</v>
      </c>
      <c r="R18" s="108"/>
    </row>
    <row r="19" spans="1:18" ht="88.2" x14ac:dyDescent="0.3">
      <c r="A19" s="79">
        <v>16</v>
      </c>
      <c r="B19" s="80" t="s">
        <v>222</v>
      </c>
      <c r="C19" s="80" t="s">
        <v>224</v>
      </c>
      <c r="D19" s="81" t="s">
        <v>225</v>
      </c>
      <c r="E19" s="82">
        <v>6</v>
      </c>
      <c r="F19" s="82">
        <v>10</v>
      </c>
      <c r="G19" s="82">
        <v>3</v>
      </c>
      <c r="H19" s="83">
        <f t="shared" ref="H19" si="25">IF((E19*F19*G19)=0,"",(E19*F19*G19))</f>
        <v>180</v>
      </c>
      <c r="I19" s="84" t="str">
        <f t="shared" ref="I19" si="26">IF(H19="","",IF(H19&lt;=20,"Acceptabel",IF(H19&lt;=70,"Aandacht vereist",IF(H19&lt;=160,"Maatregelen vereist",IF(H19&lt;=320,"Direct verbeteren",IF(H19&gt;320,"Werk stilleggen"))))))</f>
        <v>Direct verbeteren</v>
      </c>
      <c r="J19" s="85">
        <v>3</v>
      </c>
      <c r="K19" s="67" t="s">
        <v>223</v>
      </c>
      <c r="L19" s="67" t="s">
        <v>226</v>
      </c>
      <c r="M19" s="86">
        <v>1</v>
      </c>
      <c r="N19" s="86">
        <v>3</v>
      </c>
      <c r="O19" s="86">
        <v>3</v>
      </c>
      <c r="P19" s="87">
        <f t="shared" ref="P19" si="27">IF((M19*N19*O19)=0,"",(M19*N19*O19))</f>
        <v>9</v>
      </c>
      <c r="Q19" s="88" t="str">
        <f t="shared" ref="Q19" si="28">IF(P19="","",IF(P19&lt;=20,"Acceptabel",IF(P19&lt;=70,"Aandacht vereist",IF(P19&lt;=160,"Maatregelen vereist",IF(P19&lt;=320,"Direct verbeteren",IF(P19&gt;320,"Werk stilleggen"))))))</f>
        <v>Acceptabel</v>
      </c>
      <c r="R19" s="108"/>
    </row>
    <row r="20" spans="1:18" ht="93" thickBot="1" x14ac:dyDescent="0.35">
      <c r="A20" s="97">
        <v>17</v>
      </c>
      <c r="B20" s="98" t="s">
        <v>222</v>
      </c>
      <c r="C20" s="98" t="s">
        <v>233</v>
      </c>
      <c r="D20" s="99" t="s">
        <v>232</v>
      </c>
      <c r="E20" s="123">
        <v>3</v>
      </c>
      <c r="F20" s="123">
        <v>6</v>
      </c>
      <c r="G20" s="123">
        <v>15</v>
      </c>
      <c r="H20" s="124">
        <f t="shared" ref="H20" si="29">IF((E20*F20*G20)=0,"",(E20*F20*G20))</f>
        <v>270</v>
      </c>
      <c r="I20" s="125" t="str">
        <f t="shared" ref="I20" si="30">IF(H20="","",IF(H20&lt;=20,"Acceptabel",IF(H20&lt;=70,"Aandacht vereist",IF(H20&lt;=160,"Maatregelen vereist",IF(H20&lt;=320,"Direct verbeteren",IF(H20&gt;320,"Werk stilleggen"))))))</f>
        <v>Direct verbeteren</v>
      </c>
      <c r="J20" s="103">
        <v>2</v>
      </c>
      <c r="K20" s="104" t="s">
        <v>234</v>
      </c>
      <c r="L20" s="104" t="s">
        <v>235</v>
      </c>
      <c r="M20" s="127">
        <v>3</v>
      </c>
      <c r="N20" s="127">
        <v>3</v>
      </c>
      <c r="O20" s="127">
        <v>7</v>
      </c>
      <c r="P20" s="150">
        <f t="shared" ref="P20" si="31">IF((M20*N20*O20)=0,"",(M20*N20*O20))</f>
        <v>63</v>
      </c>
      <c r="Q20" s="151" t="str">
        <f t="shared" ref="Q20" si="32">IF(P20="","",IF(P20&lt;=20,"Acceptabel",IF(P20&lt;=70,"Aandacht vereist",IF(P20&lt;=160,"Maatregelen vereist",IF(P20&lt;=320,"Direct verbeteren",IF(P20&gt;320,"Werk stilleggen"))))))</f>
        <v>Aandacht vereist</v>
      </c>
      <c r="R20" s="152"/>
    </row>
    <row r="21" spans="1:18" ht="113.4" customHeight="1" thickBot="1" x14ac:dyDescent="0.35">
      <c r="A21" s="97">
        <v>18</v>
      </c>
      <c r="B21" s="180" t="s">
        <v>245</v>
      </c>
      <c r="C21" s="180" t="s">
        <v>248</v>
      </c>
      <c r="D21" s="181" t="s">
        <v>246</v>
      </c>
      <c r="E21" s="123">
        <v>3</v>
      </c>
      <c r="F21" s="123">
        <v>6</v>
      </c>
      <c r="G21" s="123">
        <v>7</v>
      </c>
      <c r="H21" s="124">
        <f t="shared" ref="H21" si="33">IF((E21*F21*G21)=0,"",(E21*F21*G21))</f>
        <v>126</v>
      </c>
      <c r="I21" s="125" t="str">
        <f t="shared" ref="I21" si="34">IF(H21="","",IF(H21&lt;=20,"Acceptabel",IF(H21&lt;=70,"Aandacht vereist",IF(H21&lt;=160,"Maatregelen vereist",IF(H21&lt;=320,"Direct verbeteren",IF(H21&gt;320,"Werk stilleggen"))))))</f>
        <v>Maatregelen vereist</v>
      </c>
      <c r="J21" s="103">
        <v>2</v>
      </c>
      <c r="K21" s="167" t="s">
        <v>249</v>
      </c>
      <c r="L21" s="167" t="s">
        <v>247</v>
      </c>
      <c r="M21" s="127">
        <v>3</v>
      </c>
      <c r="N21" s="127">
        <v>3</v>
      </c>
      <c r="O21" s="127">
        <v>7</v>
      </c>
      <c r="P21" s="150">
        <f t="shared" ref="P21" si="35">IF((M21*N21*O21)=0,"",(M21*N21*O21))</f>
        <v>63</v>
      </c>
      <c r="Q21" s="151" t="str">
        <f t="shared" ref="Q21" si="36">IF(P21="","",IF(P21&lt;=20,"Acceptabel",IF(P21&lt;=70,"Aandacht vereist",IF(P21&lt;=160,"Maatregelen vereist",IF(P21&lt;=320,"Direct verbeteren",IF(P21&gt;320,"Werk stilleggen"))))))</f>
        <v>Aandacht vereist</v>
      </c>
      <c r="R21" s="152"/>
    </row>
    <row r="22" spans="1:18" ht="291" customHeight="1" thickBot="1" x14ac:dyDescent="0.35">
      <c r="A22" s="97">
        <v>19</v>
      </c>
      <c r="B22" s="180" t="s">
        <v>254</v>
      </c>
      <c r="C22" s="180" t="s">
        <v>255</v>
      </c>
      <c r="D22" s="181" t="s">
        <v>246</v>
      </c>
      <c r="E22" s="123">
        <v>3</v>
      </c>
      <c r="F22" s="123">
        <v>2</v>
      </c>
      <c r="G22" s="123">
        <v>15</v>
      </c>
      <c r="H22" s="124">
        <f t="shared" ref="H22" si="37">IF((E22*F22*G22)=0,"",(E22*F22*G22))</f>
        <v>90</v>
      </c>
      <c r="I22" s="125" t="str">
        <f t="shared" ref="I22" si="38">IF(H22="","",IF(H22&lt;=20,"Acceptabel",IF(H22&lt;=70,"Aandacht vereist",IF(H22&lt;=160,"Maatregelen vereist",IF(H22&lt;=320,"Direct verbeteren",IF(H22&gt;320,"Werk stilleggen"))))))</f>
        <v>Maatregelen vereist</v>
      </c>
      <c r="J22" s="103">
        <v>3</v>
      </c>
      <c r="K22" s="167" t="s">
        <v>249</v>
      </c>
      <c r="L22" s="167" t="s">
        <v>256</v>
      </c>
      <c r="M22" s="127">
        <v>0.5</v>
      </c>
      <c r="N22" s="127">
        <v>2</v>
      </c>
      <c r="O22" s="127">
        <v>15</v>
      </c>
      <c r="P22" s="150">
        <f t="shared" ref="P22" si="39">IF((M22*N22*O22)=0,"",(M22*N22*O22))</f>
        <v>15</v>
      </c>
      <c r="Q22" s="151" t="str">
        <f t="shared" ref="Q22" si="40">IF(P22="","",IF(P22&lt;=20,"Acceptabel",IF(P22&lt;=70,"Aandacht vereist",IF(P22&lt;=160,"Maatregelen vereist",IF(P22&lt;=320,"Direct verbeteren",IF(P22&gt;320,"Werk stilleggen"))))))</f>
        <v>Acceptabel</v>
      </c>
      <c r="R22" s="152"/>
    </row>
  </sheetData>
  <mergeCells count="4">
    <mergeCell ref="A2:J2"/>
    <mergeCell ref="K2:R2"/>
    <mergeCell ref="A1:I1"/>
    <mergeCell ref="K1:R1"/>
  </mergeCells>
  <conditionalFormatting sqref="I4:I8 Q4:Q8">
    <cfRule type="containsText" dxfId="369" priority="227" operator="containsText" text="Acceptabel">
      <formula>NOT(ISERROR(SEARCH(("Acceptabel"),(I4))))</formula>
    </cfRule>
  </conditionalFormatting>
  <conditionalFormatting sqref="I4:I8 Q4:Q8">
    <cfRule type="containsText" dxfId="368" priority="228" operator="containsText" text="Aandacht vereist">
      <formula>NOT(ISERROR(SEARCH(("Aandacht vereist"),(I4))))</formula>
    </cfRule>
  </conditionalFormatting>
  <conditionalFormatting sqref="I4:I8 Q4:Q8">
    <cfRule type="containsText" dxfId="367" priority="229" operator="containsText" text="Maatregelen vereist">
      <formula>NOT(ISERROR(SEARCH(("Maatregelen vereist"),(I4))))</formula>
    </cfRule>
  </conditionalFormatting>
  <conditionalFormatting sqref="I4:I8 Q4:Q8">
    <cfRule type="containsText" dxfId="366" priority="230" operator="containsText" text="Direct verbeteren">
      <formula>NOT(ISERROR(SEARCH(("Direct verbeteren"),(I4))))</formula>
    </cfRule>
  </conditionalFormatting>
  <conditionalFormatting sqref="I4:I8 Q4:Q8">
    <cfRule type="containsText" dxfId="365" priority="231" operator="containsText" text="Werk stilleggen">
      <formula>NOT(ISERROR(SEARCH(("Werk stilleggen"),(I4))))</formula>
    </cfRule>
  </conditionalFormatting>
  <conditionalFormatting sqref="H4:H8 P4:P8">
    <cfRule type="cellIs" dxfId="364" priority="232" operator="lessThanOrEqual">
      <formula>20</formula>
    </cfRule>
  </conditionalFormatting>
  <conditionalFormatting sqref="H4:H8 P4:P8">
    <cfRule type="cellIs" dxfId="363" priority="233" operator="lessThanOrEqual">
      <formula>70</formula>
    </cfRule>
  </conditionalFormatting>
  <conditionalFormatting sqref="H4:H8 P4:P8">
    <cfRule type="cellIs" dxfId="362" priority="234" operator="lessThanOrEqual">
      <formula>160</formula>
    </cfRule>
  </conditionalFormatting>
  <conditionalFormatting sqref="H4:H8 P4:P8">
    <cfRule type="cellIs" dxfId="361" priority="235" operator="lessThanOrEqual">
      <formula>320</formula>
    </cfRule>
  </conditionalFormatting>
  <conditionalFormatting sqref="H4:H8 P4:P8">
    <cfRule type="cellIs" dxfId="360" priority="236" operator="greaterThan">
      <formula>320</formula>
    </cfRule>
  </conditionalFormatting>
  <conditionalFormatting sqref="K8:L8 R8">
    <cfRule type="notContainsBlanks" dxfId="359" priority="239">
      <formula>LEN(TRIM(K8))&gt;0</formula>
    </cfRule>
  </conditionalFormatting>
  <conditionalFormatting sqref="K7:L7 L4 R5:R7 L6">
    <cfRule type="notContainsBlanks" dxfId="358" priority="252">
      <formula>LEN(TRIM(K4))&gt;0</formula>
    </cfRule>
  </conditionalFormatting>
  <conditionalFormatting sqref="K4">
    <cfRule type="notContainsBlanks" dxfId="357" priority="226">
      <formula>LEN(TRIM(K4))&gt;0</formula>
    </cfRule>
  </conditionalFormatting>
  <conditionalFormatting sqref="K5">
    <cfRule type="notContainsBlanks" dxfId="356" priority="225">
      <formula>LEN(TRIM(K5))&gt;0</formula>
    </cfRule>
  </conditionalFormatting>
  <conditionalFormatting sqref="J4">
    <cfRule type="cellIs" dxfId="355" priority="223" operator="equal">
      <formula>"Conform"</formula>
    </cfRule>
  </conditionalFormatting>
  <conditionalFormatting sqref="J4">
    <cfRule type="cellIs" dxfId="354" priority="224" operator="equal">
      <formula>"Niet Conform"</formula>
    </cfRule>
  </conditionalFormatting>
  <conditionalFormatting sqref="J5:J8">
    <cfRule type="cellIs" dxfId="353" priority="221" operator="equal">
      <formula>"Conform"</formula>
    </cfRule>
  </conditionalFormatting>
  <conditionalFormatting sqref="J5:J8">
    <cfRule type="cellIs" dxfId="352" priority="222" operator="equal">
      <formula>"Niet Conform"</formula>
    </cfRule>
  </conditionalFormatting>
  <conditionalFormatting sqref="L5">
    <cfRule type="notContainsBlanks" dxfId="351" priority="220">
      <formula>LEN(TRIM(L5))&gt;0</formula>
    </cfRule>
  </conditionalFormatting>
  <conditionalFormatting sqref="R4">
    <cfRule type="notContainsBlanks" dxfId="350" priority="219">
      <formula>LEN(TRIM(R4))&gt;0</formula>
    </cfRule>
  </conditionalFormatting>
  <conditionalFormatting sqref="K6">
    <cfRule type="notContainsBlanks" dxfId="349" priority="218">
      <formula>LEN(TRIM(K6))&gt;0</formula>
    </cfRule>
  </conditionalFormatting>
  <conditionalFormatting sqref="I9 Q9">
    <cfRule type="containsText" dxfId="348" priority="207" operator="containsText" text="Acceptabel">
      <formula>NOT(ISERROR(SEARCH(("Acceptabel"),(I9))))</formula>
    </cfRule>
  </conditionalFormatting>
  <conditionalFormatting sqref="I9 Q9">
    <cfRule type="containsText" dxfId="347" priority="208" operator="containsText" text="Aandacht vereist">
      <formula>NOT(ISERROR(SEARCH(("Aandacht vereist"),(I9))))</formula>
    </cfRule>
  </conditionalFormatting>
  <conditionalFormatting sqref="I9 Q9">
    <cfRule type="containsText" dxfId="346" priority="209" operator="containsText" text="Maatregelen vereist">
      <formula>NOT(ISERROR(SEARCH(("Maatregelen vereist"),(I9))))</formula>
    </cfRule>
  </conditionalFormatting>
  <conditionalFormatting sqref="I9 Q9">
    <cfRule type="containsText" dxfId="345" priority="210" operator="containsText" text="Direct verbeteren">
      <formula>NOT(ISERROR(SEARCH(("Direct verbeteren"),(I9))))</formula>
    </cfRule>
  </conditionalFormatting>
  <conditionalFormatting sqref="I9 Q9">
    <cfRule type="containsText" dxfId="344" priority="211" operator="containsText" text="Werk stilleggen">
      <formula>NOT(ISERROR(SEARCH(("Werk stilleggen"),(I9))))</formula>
    </cfRule>
  </conditionalFormatting>
  <conditionalFormatting sqref="H9 P9">
    <cfRule type="cellIs" dxfId="343" priority="212" operator="lessThanOrEqual">
      <formula>20</formula>
    </cfRule>
  </conditionalFormatting>
  <conditionalFormatting sqref="H9 P9">
    <cfRule type="cellIs" dxfId="342" priority="213" operator="lessThanOrEqual">
      <formula>70</formula>
    </cfRule>
  </conditionalFormatting>
  <conditionalFormatting sqref="H9 P9">
    <cfRule type="cellIs" dxfId="341" priority="214" operator="lessThanOrEqual">
      <formula>160</formula>
    </cfRule>
  </conditionalFormatting>
  <conditionalFormatting sqref="H9 P9">
    <cfRule type="cellIs" dxfId="340" priority="215" operator="lessThanOrEqual">
      <formula>320</formula>
    </cfRule>
  </conditionalFormatting>
  <conditionalFormatting sqref="H9 P9">
    <cfRule type="cellIs" dxfId="339" priority="216" operator="greaterThan">
      <formula>320</formula>
    </cfRule>
  </conditionalFormatting>
  <conditionalFormatting sqref="K9:L9 R9">
    <cfRule type="notContainsBlanks" dxfId="338" priority="217">
      <formula>LEN(TRIM(K9))&gt;0</formula>
    </cfRule>
  </conditionalFormatting>
  <conditionalFormatting sqref="J9">
    <cfRule type="cellIs" dxfId="337" priority="205" operator="equal">
      <formula>"Conform"</formula>
    </cfRule>
  </conditionalFormatting>
  <conditionalFormatting sqref="J9">
    <cfRule type="cellIs" dxfId="336" priority="206" operator="equal">
      <formula>"Niet Conform"</formula>
    </cfRule>
  </conditionalFormatting>
  <conditionalFormatting sqref="I10 Q10">
    <cfRule type="containsText" dxfId="335" priority="194" operator="containsText" text="Acceptabel">
      <formula>NOT(ISERROR(SEARCH(("Acceptabel"),(I10))))</formula>
    </cfRule>
  </conditionalFormatting>
  <conditionalFormatting sqref="I10 Q10">
    <cfRule type="containsText" dxfId="334" priority="195" operator="containsText" text="Aandacht vereist">
      <formula>NOT(ISERROR(SEARCH(("Aandacht vereist"),(I10))))</formula>
    </cfRule>
  </conditionalFormatting>
  <conditionalFormatting sqref="I10 Q10">
    <cfRule type="containsText" dxfId="333" priority="196" operator="containsText" text="Maatregelen vereist">
      <formula>NOT(ISERROR(SEARCH(("Maatregelen vereist"),(I10))))</formula>
    </cfRule>
  </conditionalFormatting>
  <conditionalFormatting sqref="I10 Q10">
    <cfRule type="containsText" dxfId="332" priority="197" operator="containsText" text="Direct verbeteren">
      <formula>NOT(ISERROR(SEARCH(("Direct verbeteren"),(I10))))</formula>
    </cfRule>
  </conditionalFormatting>
  <conditionalFormatting sqref="I10 Q10">
    <cfRule type="containsText" dxfId="331" priority="198" operator="containsText" text="Werk stilleggen">
      <formula>NOT(ISERROR(SEARCH(("Werk stilleggen"),(I10))))</formula>
    </cfRule>
  </conditionalFormatting>
  <conditionalFormatting sqref="H10 P10">
    <cfRule type="cellIs" dxfId="330" priority="199" operator="lessThanOrEqual">
      <formula>20</formula>
    </cfRule>
  </conditionalFormatting>
  <conditionalFormatting sqref="H10 P10">
    <cfRule type="cellIs" dxfId="329" priority="200" operator="lessThanOrEqual">
      <formula>70</formula>
    </cfRule>
  </conditionalFormatting>
  <conditionalFormatting sqref="H10 P10">
    <cfRule type="cellIs" dxfId="328" priority="201" operator="lessThanOrEqual">
      <formula>160</formula>
    </cfRule>
  </conditionalFormatting>
  <conditionalFormatting sqref="H10 P10">
    <cfRule type="cellIs" dxfId="327" priority="202" operator="lessThanOrEqual">
      <formula>320</formula>
    </cfRule>
  </conditionalFormatting>
  <conditionalFormatting sqref="H10 P10">
    <cfRule type="cellIs" dxfId="326" priority="203" operator="greaterThan">
      <formula>320</formula>
    </cfRule>
  </conditionalFormatting>
  <conditionalFormatting sqref="K10:L10 R10">
    <cfRule type="notContainsBlanks" dxfId="325" priority="204">
      <formula>LEN(TRIM(K10))&gt;0</formula>
    </cfRule>
  </conditionalFormatting>
  <conditionalFormatting sqref="J10">
    <cfRule type="cellIs" dxfId="324" priority="192" operator="equal">
      <formula>"Conform"</formula>
    </cfRule>
  </conditionalFormatting>
  <conditionalFormatting sqref="J10">
    <cfRule type="cellIs" dxfId="323" priority="193" operator="equal">
      <formula>"Niet Conform"</formula>
    </cfRule>
  </conditionalFormatting>
  <conditionalFormatting sqref="I11 Q11">
    <cfRule type="containsText" dxfId="322" priority="181" operator="containsText" text="Acceptabel">
      <formula>NOT(ISERROR(SEARCH(("Acceptabel"),(I11))))</formula>
    </cfRule>
  </conditionalFormatting>
  <conditionalFormatting sqref="I11 Q11">
    <cfRule type="containsText" dxfId="321" priority="182" operator="containsText" text="Aandacht vereist">
      <formula>NOT(ISERROR(SEARCH(("Aandacht vereist"),(I11))))</formula>
    </cfRule>
  </conditionalFormatting>
  <conditionalFormatting sqref="I11 Q11">
    <cfRule type="containsText" dxfId="320" priority="183" operator="containsText" text="Maatregelen vereist">
      <formula>NOT(ISERROR(SEARCH(("Maatregelen vereist"),(I11))))</formula>
    </cfRule>
  </conditionalFormatting>
  <conditionalFormatting sqref="I11 Q11">
    <cfRule type="containsText" dxfId="319" priority="184" operator="containsText" text="Direct verbeteren">
      <formula>NOT(ISERROR(SEARCH(("Direct verbeteren"),(I11))))</formula>
    </cfRule>
  </conditionalFormatting>
  <conditionalFormatting sqref="I11 Q11">
    <cfRule type="containsText" dxfId="318" priority="185" operator="containsText" text="Werk stilleggen">
      <formula>NOT(ISERROR(SEARCH(("Werk stilleggen"),(I11))))</formula>
    </cfRule>
  </conditionalFormatting>
  <conditionalFormatting sqref="H11 P11">
    <cfRule type="cellIs" dxfId="317" priority="186" operator="lessThanOrEqual">
      <formula>20</formula>
    </cfRule>
  </conditionalFormatting>
  <conditionalFormatting sqref="H11 P11">
    <cfRule type="cellIs" dxfId="316" priority="187" operator="lessThanOrEqual">
      <formula>70</formula>
    </cfRule>
  </conditionalFormatting>
  <conditionalFormatting sqref="H11 P11">
    <cfRule type="cellIs" dxfId="315" priority="188" operator="lessThanOrEqual">
      <formula>160</formula>
    </cfRule>
  </conditionalFormatting>
  <conditionalFormatting sqref="H11 P11">
    <cfRule type="cellIs" dxfId="314" priority="189" operator="lessThanOrEqual">
      <formula>320</formula>
    </cfRule>
  </conditionalFormatting>
  <conditionalFormatting sqref="H11 P11">
    <cfRule type="cellIs" dxfId="313" priority="190" operator="greaterThan">
      <formula>320</formula>
    </cfRule>
  </conditionalFormatting>
  <conditionalFormatting sqref="L11">
    <cfRule type="notContainsBlanks" dxfId="312" priority="191">
      <formula>LEN(TRIM(L11))&gt;0</formula>
    </cfRule>
  </conditionalFormatting>
  <conditionalFormatting sqref="J11">
    <cfRule type="cellIs" dxfId="311" priority="179" operator="equal">
      <formula>"Conform"</formula>
    </cfRule>
  </conditionalFormatting>
  <conditionalFormatting sqref="J11">
    <cfRule type="cellIs" dxfId="310" priority="180" operator="equal">
      <formula>"Niet Conform"</formula>
    </cfRule>
  </conditionalFormatting>
  <conditionalFormatting sqref="K11">
    <cfRule type="notContainsBlanks" dxfId="309" priority="178">
      <formula>LEN(TRIM(K11))&gt;0</formula>
    </cfRule>
  </conditionalFormatting>
  <conditionalFormatting sqref="R11">
    <cfRule type="notContainsBlanks" dxfId="308" priority="177">
      <formula>LEN(TRIM(R11))&gt;0</formula>
    </cfRule>
  </conditionalFormatting>
  <conditionalFormatting sqref="I12 Q12">
    <cfRule type="containsText" dxfId="307" priority="164" operator="containsText" text="Acceptabel">
      <formula>NOT(ISERROR(SEARCH(("Acceptabel"),(I12))))</formula>
    </cfRule>
  </conditionalFormatting>
  <conditionalFormatting sqref="I12 Q12">
    <cfRule type="containsText" dxfId="306" priority="165" operator="containsText" text="Aandacht vereist">
      <formula>NOT(ISERROR(SEARCH(("Aandacht vereist"),(I12))))</formula>
    </cfRule>
  </conditionalFormatting>
  <conditionalFormatting sqref="I12 Q12">
    <cfRule type="containsText" dxfId="305" priority="166" operator="containsText" text="Maatregelen vereist">
      <formula>NOT(ISERROR(SEARCH(("Maatregelen vereist"),(I12))))</formula>
    </cfRule>
  </conditionalFormatting>
  <conditionalFormatting sqref="I12 Q12">
    <cfRule type="containsText" dxfId="304" priority="167" operator="containsText" text="Direct verbeteren">
      <formula>NOT(ISERROR(SEARCH(("Direct verbeteren"),(I12))))</formula>
    </cfRule>
  </conditionalFormatting>
  <conditionalFormatting sqref="I12 Q12">
    <cfRule type="containsText" dxfId="303" priority="168" operator="containsText" text="Werk stilleggen">
      <formula>NOT(ISERROR(SEARCH(("Werk stilleggen"),(I12))))</formula>
    </cfRule>
  </conditionalFormatting>
  <conditionalFormatting sqref="H12 P12">
    <cfRule type="cellIs" dxfId="302" priority="169" operator="lessThanOrEqual">
      <formula>20</formula>
    </cfRule>
  </conditionalFormatting>
  <conditionalFormatting sqref="H12 P12">
    <cfRule type="cellIs" dxfId="301" priority="170" operator="lessThanOrEqual">
      <formula>70</formula>
    </cfRule>
  </conditionalFormatting>
  <conditionalFormatting sqref="H12 P12">
    <cfRule type="cellIs" dxfId="300" priority="171" operator="lessThanOrEqual">
      <formula>160</formula>
    </cfRule>
  </conditionalFormatting>
  <conditionalFormatting sqref="H12 P12">
    <cfRule type="cellIs" dxfId="299" priority="172" operator="lessThanOrEqual">
      <formula>320</formula>
    </cfRule>
  </conditionalFormatting>
  <conditionalFormatting sqref="H12 P12">
    <cfRule type="cellIs" dxfId="298" priority="173" operator="greaterThan">
      <formula>320</formula>
    </cfRule>
  </conditionalFormatting>
  <conditionalFormatting sqref="J12">
    <cfRule type="cellIs" dxfId="297" priority="174" operator="equal">
      <formula>"Conform"</formula>
    </cfRule>
  </conditionalFormatting>
  <conditionalFormatting sqref="J12">
    <cfRule type="cellIs" dxfId="296" priority="175" operator="equal">
      <formula>"Niet Conform"</formula>
    </cfRule>
  </conditionalFormatting>
  <conditionalFormatting sqref="K12:L12 R12">
    <cfRule type="notContainsBlanks" dxfId="295" priority="176">
      <formula>LEN(TRIM(K12))&gt;0</formula>
    </cfRule>
  </conditionalFormatting>
  <conditionalFormatting sqref="I13 Q13">
    <cfRule type="containsText" dxfId="294" priority="151" operator="containsText" text="Acceptabel">
      <formula>NOT(ISERROR(SEARCH(("Acceptabel"),(I13))))</formula>
    </cfRule>
  </conditionalFormatting>
  <conditionalFormatting sqref="I13 Q13">
    <cfRule type="containsText" dxfId="293" priority="152" operator="containsText" text="Aandacht vereist">
      <formula>NOT(ISERROR(SEARCH(("Aandacht vereist"),(I13))))</formula>
    </cfRule>
  </conditionalFormatting>
  <conditionalFormatting sqref="I13 Q13">
    <cfRule type="containsText" dxfId="292" priority="153" operator="containsText" text="Maatregelen vereist">
      <formula>NOT(ISERROR(SEARCH(("Maatregelen vereist"),(I13))))</formula>
    </cfRule>
  </conditionalFormatting>
  <conditionalFormatting sqref="I13 Q13">
    <cfRule type="containsText" dxfId="291" priority="154" operator="containsText" text="Direct verbeteren">
      <formula>NOT(ISERROR(SEARCH(("Direct verbeteren"),(I13))))</formula>
    </cfRule>
  </conditionalFormatting>
  <conditionalFormatting sqref="I13 Q13">
    <cfRule type="containsText" dxfId="290" priority="155" operator="containsText" text="Werk stilleggen">
      <formula>NOT(ISERROR(SEARCH(("Werk stilleggen"),(I13))))</formula>
    </cfRule>
  </conditionalFormatting>
  <conditionalFormatting sqref="H13 P13">
    <cfRule type="cellIs" dxfId="289" priority="156" operator="lessThanOrEqual">
      <formula>20</formula>
    </cfRule>
  </conditionalFormatting>
  <conditionalFormatting sqref="H13 P13">
    <cfRule type="cellIs" dxfId="288" priority="157" operator="lessThanOrEqual">
      <formula>70</formula>
    </cfRule>
  </conditionalFormatting>
  <conditionalFormatting sqref="H13 P13">
    <cfRule type="cellIs" dxfId="287" priority="158" operator="lessThanOrEqual">
      <formula>160</formula>
    </cfRule>
  </conditionalFormatting>
  <conditionalFormatting sqref="H13 P13">
    <cfRule type="cellIs" dxfId="286" priority="159" operator="lessThanOrEqual">
      <formula>320</formula>
    </cfRule>
  </conditionalFormatting>
  <conditionalFormatting sqref="H13 P13">
    <cfRule type="cellIs" dxfId="285" priority="160" operator="greaterThan">
      <formula>320</formula>
    </cfRule>
  </conditionalFormatting>
  <conditionalFormatting sqref="J13">
    <cfRule type="cellIs" dxfId="284" priority="161" operator="equal">
      <formula>"Conform"</formula>
    </cfRule>
  </conditionalFormatting>
  <conditionalFormatting sqref="J13">
    <cfRule type="cellIs" dxfId="283" priority="162" operator="equal">
      <formula>"Niet Conform"</formula>
    </cfRule>
  </conditionalFormatting>
  <conditionalFormatting sqref="K13:L13 R13">
    <cfRule type="notContainsBlanks" dxfId="282" priority="163">
      <formula>LEN(TRIM(K13))&gt;0</formula>
    </cfRule>
  </conditionalFormatting>
  <conditionalFormatting sqref="I14 Q14">
    <cfRule type="containsText" dxfId="281" priority="140" operator="containsText" text="Acceptabel">
      <formula>NOT(ISERROR(SEARCH(("Acceptabel"),(I14))))</formula>
    </cfRule>
  </conditionalFormatting>
  <conditionalFormatting sqref="I14 Q14">
    <cfRule type="containsText" dxfId="280" priority="141" operator="containsText" text="Aandacht vereist">
      <formula>NOT(ISERROR(SEARCH(("Aandacht vereist"),(I14))))</formula>
    </cfRule>
  </conditionalFormatting>
  <conditionalFormatting sqref="I14 Q14">
    <cfRule type="containsText" dxfId="279" priority="142" operator="containsText" text="Maatregelen vereist">
      <formula>NOT(ISERROR(SEARCH(("Maatregelen vereist"),(I14))))</formula>
    </cfRule>
  </conditionalFormatting>
  <conditionalFormatting sqref="I14 Q14">
    <cfRule type="containsText" dxfId="278" priority="143" operator="containsText" text="Direct verbeteren">
      <formula>NOT(ISERROR(SEARCH(("Direct verbeteren"),(I14))))</formula>
    </cfRule>
  </conditionalFormatting>
  <conditionalFormatting sqref="I14 Q14">
    <cfRule type="containsText" dxfId="277" priority="144" operator="containsText" text="Werk stilleggen">
      <formula>NOT(ISERROR(SEARCH(("Werk stilleggen"),(I14))))</formula>
    </cfRule>
  </conditionalFormatting>
  <conditionalFormatting sqref="H14 P14">
    <cfRule type="cellIs" dxfId="276" priority="145" operator="lessThanOrEqual">
      <formula>20</formula>
    </cfRule>
  </conditionalFormatting>
  <conditionalFormatting sqref="H14 P14">
    <cfRule type="cellIs" dxfId="275" priority="146" operator="lessThanOrEqual">
      <formula>70</formula>
    </cfRule>
  </conditionalFormatting>
  <conditionalFormatting sqref="H14 P14">
    <cfRule type="cellIs" dxfId="274" priority="147" operator="lessThanOrEqual">
      <formula>160</formula>
    </cfRule>
  </conditionalFormatting>
  <conditionalFormatting sqref="H14 P14">
    <cfRule type="cellIs" dxfId="273" priority="148" operator="lessThanOrEqual">
      <formula>320</formula>
    </cfRule>
  </conditionalFormatting>
  <conditionalFormatting sqref="H14 P14">
    <cfRule type="cellIs" dxfId="272" priority="149" operator="greaterThan">
      <formula>320</formula>
    </cfRule>
  </conditionalFormatting>
  <conditionalFormatting sqref="L14">
    <cfRule type="notContainsBlanks" dxfId="271" priority="150">
      <formula>LEN(TRIM(L14))&gt;0</formula>
    </cfRule>
  </conditionalFormatting>
  <conditionalFormatting sqref="R14">
    <cfRule type="notContainsBlanks" dxfId="270" priority="139">
      <formula>LEN(TRIM(R14))&gt;0</formula>
    </cfRule>
  </conditionalFormatting>
  <conditionalFormatting sqref="J14">
    <cfRule type="cellIs" dxfId="269" priority="137" operator="equal">
      <formula>"Conform"</formula>
    </cfRule>
  </conditionalFormatting>
  <conditionalFormatting sqref="J14">
    <cfRule type="cellIs" dxfId="268" priority="138" operator="equal">
      <formula>"Niet Conform"</formula>
    </cfRule>
  </conditionalFormatting>
  <conditionalFormatting sqref="K14">
    <cfRule type="notContainsBlanks" dxfId="267" priority="136">
      <formula>LEN(TRIM(K14))&gt;0</formula>
    </cfRule>
  </conditionalFormatting>
  <conditionalFormatting sqref="K14">
    <cfRule type="notContainsBlanks" dxfId="266" priority="135">
      <formula>LEN(TRIM(K14))&gt;0</formula>
    </cfRule>
  </conditionalFormatting>
  <conditionalFormatting sqref="K16:L16">
    <cfRule type="notContainsBlanks" dxfId="265" priority="93">
      <formula>LEN(TRIM(K16))&gt;0</formula>
    </cfRule>
  </conditionalFormatting>
  <conditionalFormatting sqref="Q15 I15">
    <cfRule type="containsText" dxfId="264" priority="120" operator="containsText" text="Acceptabel">
      <formula>NOT(ISERROR(SEARCH(("Acceptabel"),(I15))))</formula>
    </cfRule>
  </conditionalFormatting>
  <conditionalFormatting sqref="Q15 I15">
    <cfRule type="containsText" dxfId="263" priority="121" operator="containsText" text="Aandacht vereist">
      <formula>NOT(ISERROR(SEARCH(("Aandacht vereist"),(I15))))</formula>
    </cfRule>
  </conditionalFormatting>
  <conditionalFormatting sqref="Q15 I15">
    <cfRule type="containsText" dxfId="262" priority="122" operator="containsText" text="Maatregelen vereist">
      <formula>NOT(ISERROR(SEARCH(("Maatregelen vereist"),(I15))))</formula>
    </cfRule>
  </conditionalFormatting>
  <conditionalFormatting sqref="Q15 I15">
    <cfRule type="containsText" dxfId="261" priority="123" operator="containsText" text="Direct verbeteren">
      <formula>NOT(ISERROR(SEARCH(("Direct verbeteren"),(I15))))</formula>
    </cfRule>
  </conditionalFormatting>
  <conditionalFormatting sqref="Q15 I15">
    <cfRule type="containsText" dxfId="260" priority="124" operator="containsText" text="Werk stilleggen">
      <formula>NOT(ISERROR(SEARCH(("Werk stilleggen"),(I15))))</formula>
    </cfRule>
  </conditionalFormatting>
  <conditionalFormatting sqref="P15 H15">
    <cfRule type="cellIs" dxfId="259" priority="125" operator="lessThanOrEqual">
      <formula>20</formula>
    </cfRule>
  </conditionalFormatting>
  <conditionalFormatting sqref="P15 H15">
    <cfRule type="cellIs" dxfId="258" priority="126" operator="lessThanOrEqual">
      <formula>70</formula>
    </cfRule>
  </conditionalFormatting>
  <conditionalFormatting sqref="P15 H15">
    <cfRule type="cellIs" dxfId="257" priority="127" operator="lessThanOrEqual">
      <formula>160</formula>
    </cfRule>
  </conditionalFormatting>
  <conditionalFormatting sqref="P15 H15">
    <cfRule type="cellIs" dxfId="256" priority="128" operator="lessThanOrEqual">
      <formula>320</formula>
    </cfRule>
  </conditionalFormatting>
  <conditionalFormatting sqref="P15 H15">
    <cfRule type="cellIs" dxfId="255" priority="129" operator="greaterThan">
      <formula>320</formula>
    </cfRule>
  </conditionalFormatting>
  <conditionalFormatting sqref="J15">
    <cfRule type="cellIs" dxfId="254" priority="130" operator="equal">
      <formula>"Conform"</formula>
    </cfRule>
  </conditionalFormatting>
  <conditionalFormatting sqref="J15">
    <cfRule type="cellIs" dxfId="253" priority="131" operator="equal">
      <formula>"Niet Conform"</formula>
    </cfRule>
  </conditionalFormatting>
  <conditionalFormatting sqref="R15 K15:L15">
    <cfRule type="notContainsBlanks" dxfId="252" priority="132">
      <formula>LEN(TRIM(K15))&gt;0</formula>
    </cfRule>
  </conditionalFormatting>
  <conditionalFormatting sqref="I15 Q15">
    <cfRule type="containsText" dxfId="251" priority="109" operator="containsText" text="Acceptabel">
      <formula>NOT(ISERROR(SEARCH(("Acceptabel"),(I15))))</formula>
    </cfRule>
  </conditionalFormatting>
  <conditionalFormatting sqref="I15 Q15">
    <cfRule type="containsText" dxfId="250" priority="110" operator="containsText" text="Aandacht vereist">
      <formula>NOT(ISERROR(SEARCH(("Aandacht vereist"),(I15))))</formula>
    </cfRule>
  </conditionalFormatting>
  <conditionalFormatting sqref="I15 Q15">
    <cfRule type="containsText" dxfId="249" priority="111" operator="containsText" text="Maatregelen vereist">
      <formula>NOT(ISERROR(SEARCH(("Maatregelen vereist"),(I15))))</formula>
    </cfRule>
  </conditionalFormatting>
  <conditionalFormatting sqref="I15 Q15">
    <cfRule type="containsText" dxfId="248" priority="112" operator="containsText" text="Direct verbeteren">
      <formula>NOT(ISERROR(SEARCH(("Direct verbeteren"),(I15))))</formula>
    </cfRule>
  </conditionalFormatting>
  <conditionalFormatting sqref="I15 Q15">
    <cfRule type="containsText" dxfId="247" priority="113" operator="containsText" text="Werk stilleggen">
      <formula>NOT(ISERROR(SEARCH(("Werk stilleggen"),(I15))))</formula>
    </cfRule>
  </conditionalFormatting>
  <conditionalFormatting sqref="H15 P15">
    <cfRule type="cellIs" dxfId="246" priority="114" operator="lessThanOrEqual">
      <formula>20</formula>
    </cfRule>
  </conditionalFormatting>
  <conditionalFormatting sqref="H15 P15">
    <cfRule type="cellIs" dxfId="245" priority="115" operator="lessThanOrEqual">
      <formula>70</formula>
    </cfRule>
  </conditionalFormatting>
  <conditionalFormatting sqref="H15 P15">
    <cfRule type="cellIs" dxfId="244" priority="116" operator="lessThanOrEqual">
      <formula>160</formula>
    </cfRule>
  </conditionalFormatting>
  <conditionalFormatting sqref="H15 P15">
    <cfRule type="cellIs" dxfId="243" priority="117" operator="lessThanOrEqual">
      <formula>320</formula>
    </cfRule>
  </conditionalFormatting>
  <conditionalFormatting sqref="H15 P15">
    <cfRule type="cellIs" dxfId="242" priority="118" operator="greaterThan">
      <formula>320</formula>
    </cfRule>
  </conditionalFormatting>
  <conditionalFormatting sqref="K15:L15 R15">
    <cfRule type="notContainsBlanks" dxfId="241" priority="119">
      <formula>LEN(TRIM(K15))&gt;0</formula>
    </cfRule>
  </conditionalFormatting>
  <conditionalFormatting sqref="J15">
    <cfRule type="cellIs" dxfId="240" priority="107" operator="equal">
      <formula>"Conform"</formula>
    </cfRule>
  </conditionalFormatting>
  <conditionalFormatting sqref="J15">
    <cfRule type="cellIs" dxfId="239" priority="108" operator="equal">
      <formula>"Niet Conform"</formula>
    </cfRule>
  </conditionalFormatting>
  <conditionalFormatting sqref="J16">
    <cfRule type="cellIs" dxfId="238" priority="105" operator="equal">
      <formula>"Conform"</formula>
    </cfRule>
  </conditionalFormatting>
  <conditionalFormatting sqref="J16">
    <cfRule type="cellIs" dxfId="237" priority="106" operator="equal">
      <formula>"Niet Conform"</formula>
    </cfRule>
  </conditionalFormatting>
  <conditionalFormatting sqref="I16 Q16">
    <cfRule type="containsText" dxfId="236" priority="94" operator="containsText" text="Acceptabel">
      <formula>NOT(ISERROR(SEARCH(("Acceptabel"),(I16))))</formula>
    </cfRule>
  </conditionalFormatting>
  <conditionalFormatting sqref="I16 Q16">
    <cfRule type="containsText" dxfId="235" priority="95" operator="containsText" text="Aandacht vereist">
      <formula>NOT(ISERROR(SEARCH(("Aandacht vereist"),(I16))))</formula>
    </cfRule>
  </conditionalFormatting>
  <conditionalFormatting sqref="I16 Q16">
    <cfRule type="containsText" dxfId="234" priority="96" operator="containsText" text="Maatregelen vereist">
      <formula>NOT(ISERROR(SEARCH(("Maatregelen vereist"),(I16))))</formula>
    </cfRule>
  </conditionalFormatting>
  <conditionalFormatting sqref="I16 Q16">
    <cfRule type="containsText" dxfId="233" priority="97" operator="containsText" text="Direct verbeteren">
      <formula>NOT(ISERROR(SEARCH(("Direct verbeteren"),(I16))))</formula>
    </cfRule>
  </conditionalFormatting>
  <conditionalFormatting sqref="I16 Q16">
    <cfRule type="containsText" dxfId="232" priority="98" operator="containsText" text="Werk stilleggen">
      <formula>NOT(ISERROR(SEARCH(("Werk stilleggen"),(I16))))</formula>
    </cfRule>
  </conditionalFormatting>
  <conditionalFormatting sqref="H16 P16">
    <cfRule type="cellIs" dxfId="231" priority="99" operator="lessThanOrEqual">
      <formula>20</formula>
    </cfRule>
  </conditionalFormatting>
  <conditionalFormatting sqref="H16 P16">
    <cfRule type="cellIs" dxfId="230" priority="100" operator="lessThanOrEqual">
      <formula>70</formula>
    </cfRule>
  </conditionalFormatting>
  <conditionalFormatting sqref="H16 P16">
    <cfRule type="cellIs" dxfId="229" priority="101" operator="lessThanOrEqual">
      <formula>160</formula>
    </cfRule>
  </conditionalFormatting>
  <conditionalFormatting sqref="H16 P16">
    <cfRule type="cellIs" dxfId="228" priority="102" operator="lessThanOrEqual">
      <formula>320</formula>
    </cfRule>
  </conditionalFormatting>
  <conditionalFormatting sqref="H16 P16">
    <cfRule type="cellIs" dxfId="227" priority="103" operator="greaterThan">
      <formula>320</formula>
    </cfRule>
  </conditionalFormatting>
  <conditionalFormatting sqref="R16">
    <cfRule type="notContainsBlanks" dxfId="226" priority="104">
      <formula>LEN(TRIM(R16))&gt;0</formula>
    </cfRule>
  </conditionalFormatting>
  <conditionalFormatting sqref="Q17 I17">
    <cfRule type="containsText" dxfId="225" priority="80" operator="containsText" text="Acceptabel">
      <formula>NOT(ISERROR(SEARCH(("Acceptabel"),(I17))))</formula>
    </cfRule>
  </conditionalFormatting>
  <conditionalFormatting sqref="Q17 I17">
    <cfRule type="containsText" dxfId="224" priority="81" operator="containsText" text="Aandacht vereist">
      <formula>NOT(ISERROR(SEARCH(("Aandacht vereist"),(I17))))</formula>
    </cfRule>
  </conditionalFormatting>
  <conditionalFormatting sqref="Q17 I17">
    <cfRule type="containsText" dxfId="223" priority="82" operator="containsText" text="Maatregelen vereist">
      <formula>NOT(ISERROR(SEARCH(("Maatregelen vereist"),(I17))))</formula>
    </cfRule>
  </conditionalFormatting>
  <conditionalFormatting sqref="Q17 I17">
    <cfRule type="containsText" dxfId="222" priority="83" operator="containsText" text="Direct verbeteren">
      <formula>NOT(ISERROR(SEARCH(("Direct verbeteren"),(I17))))</formula>
    </cfRule>
  </conditionalFormatting>
  <conditionalFormatting sqref="Q17 I17">
    <cfRule type="containsText" dxfId="221" priority="84" operator="containsText" text="Werk stilleggen">
      <formula>NOT(ISERROR(SEARCH(("Werk stilleggen"),(I17))))</formula>
    </cfRule>
  </conditionalFormatting>
  <conditionalFormatting sqref="P17 H17">
    <cfRule type="cellIs" dxfId="220" priority="85" operator="lessThanOrEqual">
      <formula>20</formula>
    </cfRule>
  </conditionalFormatting>
  <conditionalFormatting sqref="P17 H17">
    <cfRule type="cellIs" dxfId="219" priority="86" operator="lessThanOrEqual">
      <formula>70</formula>
    </cfRule>
  </conditionalFormatting>
  <conditionalFormatting sqref="P17 H17">
    <cfRule type="cellIs" dxfId="218" priority="87" operator="lessThanOrEqual">
      <formula>160</formula>
    </cfRule>
  </conditionalFormatting>
  <conditionalFormatting sqref="P17 H17">
    <cfRule type="cellIs" dxfId="217" priority="88" operator="lessThanOrEqual">
      <formula>320</formula>
    </cfRule>
  </conditionalFormatting>
  <conditionalFormatting sqref="P17 H17">
    <cfRule type="cellIs" dxfId="216" priority="89" operator="greaterThan">
      <formula>320</formula>
    </cfRule>
  </conditionalFormatting>
  <conditionalFormatting sqref="J17">
    <cfRule type="cellIs" dxfId="215" priority="90" operator="equal">
      <formula>"Conform"</formula>
    </cfRule>
  </conditionalFormatting>
  <conditionalFormatting sqref="J17">
    <cfRule type="cellIs" dxfId="214" priority="91" operator="equal">
      <formula>"Niet Conform"</formula>
    </cfRule>
  </conditionalFormatting>
  <conditionalFormatting sqref="R17">
    <cfRule type="notContainsBlanks" dxfId="213" priority="92">
      <formula>LEN(TRIM(R17))&gt;0</formula>
    </cfRule>
  </conditionalFormatting>
  <conditionalFormatting sqref="L17">
    <cfRule type="notContainsBlanks" dxfId="212" priority="79">
      <formula>LEN(TRIM(L17))&gt;0</formula>
    </cfRule>
  </conditionalFormatting>
  <conditionalFormatting sqref="K17">
    <cfRule type="notContainsBlanks" dxfId="211" priority="78">
      <formula>LEN(TRIM(K17))&gt;0</formula>
    </cfRule>
  </conditionalFormatting>
  <conditionalFormatting sqref="Q18 I18">
    <cfRule type="containsText" dxfId="210" priority="65" operator="containsText" text="Acceptabel">
      <formula>NOT(ISERROR(SEARCH(("Acceptabel"),(I18))))</formula>
    </cfRule>
  </conditionalFormatting>
  <conditionalFormatting sqref="Q18 I18">
    <cfRule type="containsText" dxfId="209" priority="66" operator="containsText" text="Aandacht vereist">
      <formula>NOT(ISERROR(SEARCH(("Aandacht vereist"),(I18))))</formula>
    </cfRule>
  </conditionalFormatting>
  <conditionalFormatting sqref="Q18 I18">
    <cfRule type="containsText" dxfId="208" priority="67" operator="containsText" text="Maatregelen vereist">
      <formula>NOT(ISERROR(SEARCH(("Maatregelen vereist"),(I18))))</formula>
    </cfRule>
  </conditionalFormatting>
  <conditionalFormatting sqref="Q18 I18">
    <cfRule type="containsText" dxfId="207" priority="68" operator="containsText" text="Direct verbeteren">
      <formula>NOT(ISERROR(SEARCH(("Direct verbeteren"),(I18))))</formula>
    </cfRule>
  </conditionalFormatting>
  <conditionalFormatting sqref="Q18 I18">
    <cfRule type="containsText" dxfId="206" priority="69" operator="containsText" text="Werk stilleggen">
      <formula>NOT(ISERROR(SEARCH(("Werk stilleggen"),(I18))))</formula>
    </cfRule>
  </conditionalFormatting>
  <conditionalFormatting sqref="P18 H18">
    <cfRule type="cellIs" dxfId="205" priority="70" operator="lessThanOrEqual">
      <formula>20</formula>
    </cfRule>
  </conditionalFormatting>
  <conditionalFormatting sqref="P18 H18">
    <cfRule type="cellIs" dxfId="204" priority="71" operator="lessThanOrEqual">
      <formula>70</formula>
    </cfRule>
  </conditionalFormatting>
  <conditionalFormatting sqref="P18 H18">
    <cfRule type="cellIs" dxfId="203" priority="72" operator="lessThanOrEqual">
      <formula>160</formula>
    </cfRule>
  </conditionalFormatting>
  <conditionalFormatting sqref="P18 H18">
    <cfRule type="cellIs" dxfId="202" priority="73" operator="lessThanOrEqual">
      <formula>320</formula>
    </cfRule>
  </conditionalFormatting>
  <conditionalFormatting sqref="P18 H18">
    <cfRule type="cellIs" dxfId="201" priority="74" operator="greaterThan">
      <formula>320</formula>
    </cfRule>
  </conditionalFormatting>
  <conditionalFormatting sqref="J18">
    <cfRule type="cellIs" dxfId="200" priority="75" operator="equal">
      <formula>"Conform"</formula>
    </cfRule>
  </conditionalFormatting>
  <conditionalFormatting sqref="J18">
    <cfRule type="cellIs" dxfId="199" priority="76" operator="equal">
      <formula>"Niet Conform"</formula>
    </cfRule>
  </conditionalFormatting>
  <conditionalFormatting sqref="R18">
    <cfRule type="notContainsBlanks" dxfId="198" priority="77">
      <formula>LEN(TRIM(R18))&gt;0</formula>
    </cfRule>
  </conditionalFormatting>
  <conditionalFormatting sqref="L18">
    <cfRule type="notContainsBlanks" dxfId="197" priority="64">
      <formula>LEN(TRIM(L18))&gt;0</formula>
    </cfRule>
  </conditionalFormatting>
  <conditionalFormatting sqref="K18">
    <cfRule type="notContainsBlanks" dxfId="196" priority="63">
      <formula>LEN(TRIM(K18))&gt;0</formula>
    </cfRule>
  </conditionalFormatting>
  <conditionalFormatting sqref="Q19 I19">
    <cfRule type="containsText" dxfId="195" priority="50" operator="containsText" text="Acceptabel">
      <formula>NOT(ISERROR(SEARCH(("Acceptabel"),(I19))))</formula>
    </cfRule>
  </conditionalFormatting>
  <conditionalFormatting sqref="Q19 I19">
    <cfRule type="containsText" dxfId="194" priority="51" operator="containsText" text="Aandacht vereist">
      <formula>NOT(ISERROR(SEARCH(("Aandacht vereist"),(I19))))</formula>
    </cfRule>
  </conditionalFormatting>
  <conditionalFormatting sqref="Q19 I19">
    <cfRule type="containsText" dxfId="193" priority="52" operator="containsText" text="Maatregelen vereist">
      <formula>NOT(ISERROR(SEARCH(("Maatregelen vereist"),(I19))))</formula>
    </cfRule>
  </conditionalFormatting>
  <conditionalFormatting sqref="Q19 I19">
    <cfRule type="containsText" dxfId="192" priority="53" operator="containsText" text="Direct verbeteren">
      <formula>NOT(ISERROR(SEARCH(("Direct verbeteren"),(I19))))</formula>
    </cfRule>
  </conditionalFormatting>
  <conditionalFormatting sqref="Q19 I19">
    <cfRule type="containsText" dxfId="191" priority="54" operator="containsText" text="Werk stilleggen">
      <formula>NOT(ISERROR(SEARCH(("Werk stilleggen"),(I19))))</formula>
    </cfRule>
  </conditionalFormatting>
  <conditionalFormatting sqref="P19 H19">
    <cfRule type="cellIs" dxfId="190" priority="55" operator="lessThanOrEqual">
      <formula>20</formula>
    </cfRule>
  </conditionalFormatting>
  <conditionalFormatting sqref="P19 H19">
    <cfRule type="cellIs" dxfId="189" priority="56" operator="lessThanOrEqual">
      <formula>70</formula>
    </cfRule>
  </conditionalFormatting>
  <conditionalFormatting sqref="P19 H19">
    <cfRule type="cellIs" dxfId="188" priority="57" operator="lessThanOrEqual">
      <formula>160</formula>
    </cfRule>
  </conditionalFormatting>
  <conditionalFormatting sqref="P19 H19">
    <cfRule type="cellIs" dxfId="187" priority="58" operator="lessThanOrEqual">
      <formula>320</formula>
    </cfRule>
  </conditionalFormatting>
  <conditionalFormatting sqref="P19 H19">
    <cfRule type="cellIs" dxfId="186" priority="59" operator="greaterThan">
      <formula>320</formula>
    </cfRule>
  </conditionalFormatting>
  <conditionalFormatting sqref="J19">
    <cfRule type="cellIs" dxfId="185" priority="60" operator="equal">
      <formula>"Conform"</formula>
    </cfRule>
  </conditionalFormatting>
  <conditionalFormatting sqref="J19">
    <cfRule type="cellIs" dxfId="184" priority="61" operator="equal">
      <formula>"Niet Conform"</formula>
    </cfRule>
  </conditionalFormatting>
  <conditionalFormatting sqref="R19">
    <cfRule type="notContainsBlanks" dxfId="183" priority="62">
      <formula>LEN(TRIM(R19))&gt;0</formula>
    </cfRule>
  </conditionalFormatting>
  <conditionalFormatting sqref="L19">
    <cfRule type="notContainsBlanks" dxfId="182" priority="49">
      <formula>LEN(TRIM(L19))&gt;0</formula>
    </cfRule>
  </conditionalFormatting>
  <conditionalFormatting sqref="K19">
    <cfRule type="notContainsBlanks" dxfId="181" priority="48">
      <formula>LEN(TRIM(K19))&gt;0</formula>
    </cfRule>
  </conditionalFormatting>
  <conditionalFormatting sqref="Q20 I20">
    <cfRule type="containsText" dxfId="180" priority="35" operator="containsText" text="Acceptabel">
      <formula>NOT(ISERROR(SEARCH(("Acceptabel"),(I20))))</formula>
    </cfRule>
  </conditionalFormatting>
  <conditionalFormatting sqref="Q20 I20">
    <cfRule type="containsText" dxfId="179" priority="36" operator="containsText" text="Aandacht vereist">
      <formula>NOT(ISERROR(SEARCH(("Aandacht vereist"),(I20))))</formula>
    </cfRule>
  </conditionalFormatting>
  <conditionalFormatting sqref="Q20 I20">
    <cfRule type="containsText" dxfId="178" priority="37" operator="containsText" text="Maatregelen vereist">
      <formula>NOT(ISERROR(SEARCH(("Maatregelen vereist"),(I20))))</formula>
    </cfRule>
  </conditionalFormatting>
  <conditionalFormatting sqref="Q20 I20">
    <cfRule type="containsText" dxfId="177" priority="38" operator="containsText" text="Direct verbeteren">
      <formula>NOT(ISERROR(SEARCH(("Direct verbeteren"),(I20))))</formula>
    </cfRule>
  </conditionalFormatting>
  <conditionalFormatting sqref="Q20 I20">
    <cfRule type="containsText" dxfId="176" priority="39" operator="containsText" text="Werk stilleggen">
      <formula>NOT(ISERROR(SEARCH(("Werk stilleggen"),(I20))))</formula>
    </cfRule>
  </conditionalFormatting>
  <conditionalFormatting sqref="P20 H20">
    <cfRule type="cellIs" dxfId="175" priority="40" operator="lessThanOrEqual">
      <formula>20</formula>
    </cfRule>
  </conditionalFormatting>
  <conditionalFormatting sqref="P20 H20">
    <cfRule type="cellIs" dxfId="174" priority="41" operator="lessThanOrEqual">
      <formula>70</formula>
    </cfRule>
  </conditionalFormatting>
  <conditionalFormatting sqref="P20 H20">
    <cfRule type="cellIs" dxfId="173" priority="42" operator="lessThanOrEqual">
      <formula>160</formula>
    </cfRule>
  </conditionalFormatting>
  <conditionalFormatting sqref="P20 H20">
    <cfRule type="cellIs" dxfId="172" priority="43" operator="lessThanOrEqual">
      <formula>320</formula>
    </cfRule>
  </conditionalFormatting>
  <conditionalFormatting sqref="P20 H20">
    <cfRule type="cellIs" dxfId="171" priority="44" operator="greaterThan">
      <formula>320</formula>
    </cfRule>
  </conditionalFormatting>
  <conditionalFormatting sqref="J20">
    <cfRule type="cellIs" dxfId="170" priority="45" operator="equal">
      <formula>"Conform"</formula>
    </cfRule>
  </conditionalFormatting>
  <conditionalFormatting sqref="J20">
    <cfRule type="cellIs" dxfId="169" priority="46" operator="equal">
      <formula>"Niet Conform"</formula>
    </cfRule>
  </conditionalFormatting>
  <conditionalFormatting sqref="R20">
    <cfRule type="notContainsBlanks" dxfId="168" priority="47">
      <formula>LEN(TRIM(R20))&gt;0</formula>
    </cfRule>
  </conditionalFormatting>
  <conditionalFormatting sqref="K20">
    <cfRule type="notContainsBlanks" dxfId="167" priority="32">
      <formula>LEN(TRIM(K20))&gt;0</formula>
    </cfRule>
  </conditionalFormatting>
  <conditionalFormatting sqref="L20">
    <cfRule type="notContainsBlanks" dxfId="166" priority="31">
      <formula>LEN(TRIM(L20))&gt;0</formula>
    </cfRule>
  </conditionalFormatting>
  <conditionalFormatting sqref="Q21 I21">
    <cfRule type="containsText" dxfId="29" priority="18" operator="containsText" text="Acceptabel">
      <formula>NOT(ISERROR(SEARCH(("Acceptabel"),(I21))))</formula>
    </cfRule>
  </conditionalFormatting>
  <conditionalFormatting sqref="Q21 I21">
    <cfRule type="containsText" dxfId="28" priority="19" operator="containsText" text="Aandacht vereist">
      <formula>NOT(ISERROR(SEARCH(("Aandacht vereist"),(I21))))</formula>
    </cfRule>
  </conditionalFormatting>
  <conditionalFormatting sqref="Q21 I21">
    <cfRule type="containsText" dxfId="27" priority="20" operator="containsText" text="Maatregelen vereist">
      <formula>NOT(ISERROR(SEARCH(("Maatregelen vereist"),(I21))))</formula>
    </cfRule>
  </conditionalFormatting>
  <conditionalFormatting sqref="Q21 I21">
    <cfRule type="containsText" dxfId="26" priority="21" operator="containsText" text="Direct verbeteren">
      <formula>NOT(ISERROR(SEARCH(("Direct verbeteren"),(I21))))</formula>
    </cfRule>
  </conditionalFormatting>
  <conditionalFormatting sqref="Q21 I21">
    <cfRule type="containsText" dxfId="25" priority="22" operator="containsText" text="Werk stilleggen">
      <formula>NOT(ISERROR(SEARCH(("Werk stilleggen"),(I21))))</formula>
    </cfRule>
  </conditionalFormatting>
  <conditionalFormatting sqref="P21 H21">
    <cfRule type="cellIs" dxfId="24" priority="23" operator="lessThanOrEqual">
      <formula>20</formula>
    </cfRule>
  </conditionalFormatting>
  <conditionalFormatting sqref="P21 H21">
    <cfRule type="cellIs" dxfId="23" priority="24" operator="lessThanOrEqual">
      <formula>70</formula>
    </cfRule>
  </conditionalFormatting>
  <conditionalFormatting sqref="P21 H21">
    <cfRule type="cellIs" dxfId="22" priority="25" operator="lessThanOrEqual">
      <formula>160</formula>
    </cfRule>
  </conditionalFormatting>
  <conditionalFormatting sqref="P21 H21">
    <cfRule type="cellIs" dxfId="21" priority="26" operator="lessThanOrEqual">
      <formula>320</formula>
    </cfRule>
  </conditionalFormatting>
  <conditionalFormatting sqref="P21 H21">
    <cfRule type="cellIs" dxfId="20" priority="27" operator="greaterThan">
      <formula>320</formula>
    </cfRule>
  </conditionalFormatting>
  <conditionalFormatting sqref="J21">
    <cfRule type="cellIs" dxfId="19" priority="28" operator="equal">
      <formula>"Conform"</formula>
    </cfRule>
  </conditionalFormatting>
  <conditionalFormatting sqref="J21">
    <cfRule type="cellIs" dxfId="18" priority="29" operator="equal">
      <formula>"Niet Conform"</formula>
    </cfRule>
  </conditionalFormatting>
  <conditionalFormatting sqref="R21">
    <cfRule type="notContainsBlanks" dxfId="17" priority="30">
      <formula>LEN(TRIM(R21))&gt;0</formula>
    </cfRule>
  </conditionalFormatting>
  <conditionalFormatting sqref="K21">
    <cfRule type="notContainsBlanks" dxfId="16" priority="17">
      <formula>LEN(TRIM(K21))&gt;0</formula>
    </cfRule>
  </conditionalFormatting>
  <conditionalFormatting sqref="L21">
    <cfRule type="notContainsBlanks" dxfId="15" priority="16">
      <formula>LEN(TRIM(L21))&gt;0</formula>
    </cfRule>
  </conditionalFormatting>
  <conditionalFormatting sqref="Q22 I22">
    <cfRule type="containsText" dxfId="14" priority="3" operator="containsText" text="Acceptabel">
      <formula>NOT(ISERROR(SEARCH(("Acceptabel"),(I22))))</formula>
    </cfRule>
  </conditionalFormatting>
  <conditionalFormatting sqref="Q22 I22">
    <cfRule type="containsText" dxfId="13" priority="4" operator="containsText" text="Aandacht vereist">
      <formula>NOT(ISERROR(SEARCH(("Aandacht vereist"),(I22))))</formula>
    </cfRule>
  </conditionalFormatting>
  <conditionalFormatting sqref="Q22 I22">
    <cfRule type="containsText" dxfId="12" priority="5" operator="containsText" text="Maatregelen vereist">
      <formula>NOT(ISERROR(SEARCH(("Maatregelen vereist"),(I22))))</formula>
    </cfRule>
  </conditionalFormatting>
  <conditionalFormatting sqref="Q22 I22">
    <cfRule type="containsText" dxfId="11" priority="6" operator="containsText" text="Direct verbeteren">
      <formula>NOT(ISERROR(SEARCH(("Direct verbeteren"),(I22))))</formula>
    </cfRule>
  </conditionalFormatting>
  <conditionalFormatting sqref="Q22 I22">
    <cfRule type="containsText" dxfId="10" priority="7" operator="containsText" text="Werk stilleggen">
      <formula>NOT(ISERROR(SEARCH(("Werk stilleggen"),(I22))))</formula>
    </cfRule>
  </conditionalFormatting>
  <conditionalFormatting sqref="P22 H22">
    <cfRule type="cellIs" dxfId="9" priority="8" operator="lessThanOrEqual">
      <formula>20</formula>
    </cfRule>
  </conditionalFormatting>
  <conditionalFormatting sqref="P22 H22">
    <cfRule type="cellIs" dxfId="8" priority="9" operator="lessThanOrEqual">
      <formula>70</formula>
    </cfRule>
  </conditionalFormatting>
  <conditionalFormatting sqref="P22 H22">
    <cfRule type="cellIs" dxfId="7" priority="10" operator="lessThanOrEqual">
      <formula>160</formula>
    </cfRule>
  </conditionalFormatting>
  <conditionalFormatting sqref="P22 H22">
    <cfRule type="cellIs" dxfId="6" priority="11" operator="lessThanOrEqual">
      <formula>320</formula>
    </cfRule>
  </conditionalFormatting>
  <conditionalFormatting sqref="P22 H22">
    <cfRule type="cellIs" dxfId="5" priority="12" operator="greaterThan">
      <formula>320</formula>
    </cfRule>
  </conditionalFormatting>
  <conditionalFormatting sqref="J22">
    <cfRule type="cellIs" dxfId="4" priority="13" operator="equal">
      <formula>"Conform"</formula>
    </cfRule>
  </conditionalFormatting>
  <conditionalFormatting sqref="J22">
    <cfRule type="cellIs" dxfId="3" priority="14" operator="equal">
      <formula>"Niet Conform"</formula>
    </cfRule>
  </conditionalFormatting>
  <conditionalFormatting sqref="R22">
    <cfRule type="notContainsBlanks" dxfId="2" priority="15">
      <formula>LEN(TRIM(R22))&gt;0</formula>
    </cfRule>
  </conditionalFormatting>
  <conditionalFormatting sqref="K22">
    <cfRule type="notContainsBlanks" dxfId="1" priority="2">
      <formula>LEN(TRIM(K22))&gt;0</formula>
    </cfRule>
  </conditionalFormatting>
  <conditionalFormatting sqref="L22">
    <cfRule type="notContainsBlanks" dxfId="0" priority="1">
      <formula>LEN(TRIM(L22))&gt;0</formula>
    </cfRule>
  </conditionalFormatting>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3"/>
  <sheetViews>
    <sheetView zoomScale="55" zoomScaleNormal="55" workbookViewId="0">
      <selection activeCell="D5" sqref="D5"/>
    </sheetView>
  </sheetViews>
  <sheetFormatPr defaultRowHeight="14.4" x14ac:dyDescent="0.3"/>
  <cols>
    <col min="1" max="1" width="3" style="62" bestFit="1" customWidth="1"/>
    <col min="2" max="2" width="18.77734375" customWidth="1"/>
    <col min="3" max="3" width="31.77734375" customWidth="1"/>
    <col min="4" max="4" width="39.77734375" customWidth="1"/>
    <col min="5" max="10" width="5.21875" customWidth="1"/>
    <col min="11" max="11" width="25.5546875" bestFit="1" customWidth="1"/>
    <col min="12" max="12" width="25.5546875" customWidth="1"/>
    <col min="13" max="17" width="5.21875" customWidth="1"/>
    <col min="18" max="18" width="25.21875" style="63" customWidth="1"/>
  </cols>
  <sheetData>
    <row r="1" spans="1:18" x14ac:dyDescent="0.3">
      <c r="A1" s="175" t="s">
        <v>0</v>
      </c>
      <c r="B1" s="176"/>
      <c r="C1" s="176"/>
      <c r="D1" s="176"/>
      <c r="E1" s="176"/>
      <c r="F1" s="176"/>
      <c r="G1" s="176"/>
      <c r="H1" s="176"/>
      <c r="I1" s="176"/>
      <c r="J1" s="120"/>
      <c r="K1" s="172" t="s">
        <v>1</v>
      </c>
      <c r="L1" s="172"/>
      <c r="M1" s="172"/>
      <c r="N1" s="172"/>
      <c r="O1" s="172"/>
      <c r="P1" s="172"/>
      <c r="Q1" s="172"/>
      <c r="R1" s="173"/>
    </row>
    <row r="2" spans="1:18" x14ac:dyDescent="0.3">
      <c r="A2" s="170" t="s">
        <v>2</v>
      </c>
      <c r="B2" s="171"/>
      <c r="C2" s="171"/>
      <c r="D2" s="171"/>
      <c r="E2" s="171"/>
      <c r="F2" s="171"/>
      <c r="G2" s="171"/>
      <c r="H2" s="171"/>
      <c r="I2" s="171"/>
      <c r="J2" s="171"/>
      <c r="K2" s="174" t="s">
        <v>68</v>
      </c>
      <c r="L2" s="168"/>
      <c r="M2" s="168"/>
      <c r="N2" s="168"/>
      <c r="O2" s="168"/>
      <c r="P2" s="168"/>
      <c r="Q2" s="168"/>
      <c r="R2" s="169"/>
    </row>
    <row r="3" spans="1:18" ht="85.8" thickBot="1" x14ac:dyDescent="0.35">
      <c r="A3" s="139" t="s">
        <v>3</v>
      </c>
      <c r="B3" s="140" t="s">
        <v>4</v>
      </c>
      <c r="C3" s="140" t="s">
        <v>5</v>
      </c>
      <c r="D3" s="140" t="s">
        <v>6</v>
      </c>
      <c r="E3" s="141" t="s">
        <v>7</v>
      </c>
      <c r="F3" s="141" t="s">
        <v>8</v>
      </c>
      <c r="G3" s="141" t="s">
        <v>9</v>
      </c>
      <c r="H3" s="141" t="s">
        <v>10</v>
      </c>
      <c r="I3" s="141" t="s">
        <v>11</v>
      </c>
      <c r="J3" s="141" t="s">
        <v>240</v>
      </c>
      <c r="K3" s="140" t="s">
        <v>12</v>
      </c>
      <c r="L3" s="140" t="s">
        <v>13</v>
      </c>
      <c r="M3" s="141" t="s">
        <v>7</v>
      </c>
      <c r="N3" s="141" t="s">
        <v>8</v>
      </c>
      <c r="O3" s="141" t="s">
        <v>18</v>
      </c>
      <c r="P3" s="141" t="s">
        <v>10</v>
      </c>
      <c r="Q3" s="141" t="s">
        <v>11</v>
      </c>
      <c r="R3" s="143" t="s">
        <v>14</v>
      </c>
    </row>
    <row r="4" spans="1:18" ht="163.80000000000001" customHeight="1" x14ac:dyDescent="0.3">
      <c r="A4" s="130">
        <v>1</v>
      </c>
      <c r="B4" s="153" t="s">
        <v>97</v>
      </c>
      <c r="C4" s="153" t="s">
        <v>98</v>
      </c>
      <c r="D4" s="75" t="s">
        <v>99</v>
      </c>
      <c r="E4" s="71">
        <v>6</v>
      </c>
      <c r="F4" s="71">
        <v>6</v>
      </c>
      <c r="G4" s="71">
        <v>7</v>
      </c>
      <c r="H4" s="132">
        <f t="shared" ref="H4:H9" si="0">IF((E4*F4*G4)=0,"",(E4*F4*G4))</f>
        <v>252</v>
      </c>
      <c r="I4" s="133" t="str">
        <f t="shared" ref="I4:I9" si="1">IF(H4="","",IF(H4&lt;=20,"Acceptabel",IF(H4&lt;=70,"Aandacht vereist",IF(H4&lt;=160,"Maatregelen vereist",IF(H4&lt;=320,"Direct verbeteren",IF(H4&gt;320,"Werk stilleggen"))))))</f>
        <v>Direct verbeteren</v>
      </c>
      <c r="J4" s="134">
        <v>1</v>
      </c>
      <c r="K4" s="135" t="s">
        <v>100</v>
      </c>
      <c r="L4" s="135" t="s">
        <v>101</v>
      </c>
      <c r="M4" s="158">
        <v>3</v>
      </c>
      <c r="N4" s="158">
        <v>3</v>
      </c>
      <c r="O4" s="158">
        <v>7</v>
      </c>
      <c r="P4" s="77">
        <f t="shared" ref="P4:P9" si="2">IF((M4*N4*O4)=0,"",(M4*N4*O4))</f>
        <v>63</v>
      </c>
      <c r="Q4" s="138" t="str">
        <f t="shared" ref="Q4:Q9" si="3">IF(P4="","",IF(P4&lt;=20,"Acceptabel",IF(P4&lt;=70,"Aandacht vereist",IF(P4&lt;=160,"Maatregelen vereist",IF(P4&lt;=320,"Direct verbeteren",IF(P4&gt;320,"Werk stilleggen"))))))</f>
        <v>Aandacht vereist</v>
      </c>
      <c r="R4" s="78" t="s">
        <v>102</v>
      </c>
    </row>
    <row r="5" spans="1:18" ht="120.6" customHeight="1" x14ac:dyDescent="0.3">
      <c r="A5" s="121">
        <v>2</v>
      </c>
      <c r="B5" s="144" t="s">
        <v>104</v>
      </c>
      <c r="C5" s="146" t="s">
        <v>103</v>
      </c>
      <c r="D5" s="145" t="s">
        <v>105</v>
      </c>
      <c r="E5" s="72">
        <v>3</v>
      </c>
      <c r="F5" s="72">
        <v>3</v>
      </c>
      <c r="G5" s="72">
        <v>7</v>
      </c>
      <c r="H5" s="110">
        <f t="shared" si="0"/>
        <v>63</v>
      </c>
      <c r="I5" s="113" t="str">
        <f t="shared" si="1"/>
        <v>Aandacht vereist</v>
      </c>
      <c r="J5" s="111">
        <v>2</v>
      </c>
      <c r="K5" s="114" t="s">
        <v>107</v>
      </c>
      <c r="L5" s="114" t="s">
        <v>106</v>
      </c>
      <c r="M5" s="72" t="s">
        <v>28</v>
      </c>
      <c r="N5" s="72">
        <v>3</v>
      </c>
      <c r="O5" s="72">
        <v>7</v>
      </c>
      <c r="P5" s="87">
        <f t="shared" si="2"/>
        <v>10.5</v>
      </c>
      <c r="Q5" s="91" t="str">
        <f t="shared" si="3"/>
        <v>Acceptabel</v>
      </c>
      <c r="R5" s="73" t="s">
        <v>108</v>
      </c>
    </row>
    <row r="6" spans="1:18" ht="154.80000000000001" customHeight="1" x14ac:dyDescent="0.3">
      <c r="A6" s="121">
        <v>3</v>
      </c>
      <c r="B6" s="144" t="s">
        <v>109</v>
      </c>
      <c r="C6" s="144" t="s">
        <v>110</v>
      </c>
      <c r="D6" s="145" t="s">
        <v>111</v>
      </c>
      <c r="E6" s="109">
        <v>6</v>
      </c>
      <c r="F6" s="109">
        <v>6</v>
      </c>
      <c r="G6" s="109">
        <v>7</v>
      </c>
      <c r="H6" s="110">
        <f t="shared" si="0"/>
        <v>252</v>
      </c>
      <c r="I6" s="113" t="str">
        <f t="shared" si="1"/>
        <v>Direct verbeteren</v>
      </c>
      <c r="J6" s="111">
        <v>1</v>
      </c>
      <c r="K6" s="66" t="s">
        <v>15</v>
      </c>
      <c r="L6" s="66" t="s">
        <v>113</v>
      </c>
      <c r="M6" s="72">
        <v>0.5</v>
      </c>
      <c r="N6" s="72">
        <v>2</v>
      </c>
      <c r="O6" s="72">
        <v>7</v>
      </c>
      <c r="P6" s="87">
        <f t="shared" si="2"/>
        <v>7</v>
      </c>
      <c r="Q6" s="91" t="str">
        <f t="shared" si="3"/>
        <v>Acceptabel</v>
      </c>
      <c r="R6" s="73" t="s">
        <v>112</v>
      </c>
    </row>
    <row r="7" spans="1:18" ht="124.2" customHeight="1" x14ac:dyDescent="0.3">
      <c r="A7" s="121">
        <v>4</v>
      </c>
      <c r="B7" s="144" t="s">
        <v>114</v>
      </c>
      <c r="C7" s="144" t="s">
        <v>116</v>
      </c>
      <c r="D7" s="145" t="s">
        <v>115</v>
      </c>
      <c r="E7" s="109">
        <v>6</v>
      </c>
      <c r="F7" s="109">
        <v>3</v>
      </c>
      <c r="G7" s="109">
        <v>7</v>
      </c>
      <c r="H7" s="110">
        <f t="shared" si="0"/>
        <v>126</v>
      </c>
      <c r="I7" s="113" t="str">
        <f t="shared" si="1"/>
        <v>Maatregelen vereist</v>
      </c>
      <c r="J7" s="111">
        <v>2</v>
      </c>
      <c r="K7" s="66" t="s">
        <v>127</v>
      </c>
      <c r="L7" s="66" t="s">
        <v>126</v>
      </c>
      <c r="M7" s="112">
        <v>1</v>
      </c>
      <c r="N7" s="112">
        <v>3</v>
      </c>
      <c r="O7" s="112">
        <v>3</v>
      </c>
      <c r="P7" s="87">
        <f t="shared" si="2"/>
        <v>9</v>
      </c>
      <c r="Q7" s="91" t="str">
        <f t="shared" si="3"/>
        <v>Acceptabel</v>
      </c>
      <c r="R7" s="73"/>
    </row>
    <row r="8" spans="1:18" ht="106.2" customHeight="1" x14ac:dyDescent="0.3">
      <c r="A8" s="79">
        <v>5</v>
      </c>
      <c r="B8" s="80" t="s">
        <v>207</v>
      </c>
      <c r="C8" s="156" t="s">
        <v>208</v>
      </c>
      <c r="D8" s="81" t="s">
        <v>209</v>
      </c>
      <c r="E8" s="109">
        <v>3</v>
      </c>
      <c r="F8" s="109">
        <v>3</v>
      </c>
      <c r="G8" s="109">
        <v>7</v>
      </c>
      <c r="H8" s="83">
        <f t="shared" si="0"/>
        <v>63</v>
      </c>
      <c r="I8" s="84" t="str">
        <f t="shared" si="1"/>
        <v>Aandacht vereist</v>
      </c>
      <c r="J8" s="111">
        <v>2</v>
      </c>
      <c r="K8" s="66" t="s">
        <v>127</v>
      </c>
      <c r="L8" s="67" t="s">
        <v>206</v>
      </c>
      <c r="M8" s="86">
        <v>0.2</v>
      </c>
      <c r="N8" s="86">
        <v>3</v>
      </c>
      <c r="O8" s="86">
        <v>7</v>
      </c>
      <c r="P8" s="87">
        <f t="shared" si="2"/>
        <v>4.2000000000000011</v>
      </c>
      <c r="Q8" s="91" t="str">
        <f t="shared" si="3"/>
        <v>Acceptabel</v>
      </c>
      <c r="R8" s="73" t="s">
        <v>15</v>
      </c>
    </row>
    <row r="9" spans="1:18" ht="85.2" x14ac:dyDescent="0.3">
      <c r="A9" s="121">
        <v>6</v>
      </c>
      <c r="B9" s="144" t="s">
        <v>139</v>
      </c>
      <c r="C9" s="144" t="s">
        <v>140</v>
      </c>
      <c r="D9" s="145" t="s">
        <v>141</v>
      </c>
      <c r="E9" s="82">
        <v>1</v>
      </c>
      <c r="F9" s="82">
        <v>6</v>
      </c>
      <c r="G9" s="82">
        <v>7</v>
      </c>
      <c r="H9" s="110">
        <f t="shared" si="0"/>
        <v>42</v>
      </c>
      <c r="I9" s="113" t="str">
        <f t="shared" si="1"/>
        <v>Aandacht vereist</v>
      </c>
      <c r="J9" s="111">
        <v>2</v>
      </c>
      <c r="K9" s="67" t="s">
        <v>143</v>
      </c>
      <c r="L9" s="66" t="s">
        <v>142</v>
      </c>
      <c r="M9" s="86">
        <v>1</v>
      </c>
      <c r="N9" s="86">
        <v>1</v>
      </c>
      <c r="O9" s="86">
        <f t="shared" ref="O9" si="4">G9</f>
        <v>7</v>
      </c>
      <c r="P9" s="87">
        <f t="shared" si="2"/>
        <v>7</v>
      </c>
      <c r="Q9" s="91" t="str">
        <f t="shared" si="3"/>
        <v>Acceptabel</v>
      </c>
      <c r="R9" s="73"/>
    </row>
    <row r="10" spans="1:18" ht="85.2" x14ac:dyDescent="0.3">
      <c r="A10" s="121">
        <v>7</v>
      </c>
      <c r="B10" s="144" t="s">
        <v>163</v>
      </c>
      <c r="C10" s="144" t="s">
        <v>236</v>
      </c>
      <c r="D10" s="145" t="s">
        <v>237</v>
      </c>
      <c r="E10" s="82">
        <v>1</v>
      </c>
      <c r="F10" s="82">
        <v>6</v>
      </c>
      <c r="G10" s="82">
        <v>7</v>
      </c>
      <c r="H10" s="110">
        <f t="shared" ref="H10:H13" si="5">IF((E10*F10*G10)=0,"",(E10*F10*G10))</f>
        <v>42</v>
      </c>
      <c r="I10" s="113" t="str">
        <f t="shared" ref="I10:I13" si="6">IF(H10="","",IF(H10&lt;=20,"Acceptabel",IF(H10&lt;=70,"Aandacht vereist",IF(H10&lt;=160,"Maatregelen vereist",IF(H10&lt;=320,"Direct verbeteren",IF(H10&gt;320,"Werk stilleggen"))))))</f>
        <v>Aandacht vereist</v>
      </c>
      <c r="J10" s="111">
        <v>2</v>
      </c>
      <c r="K10" s="67" t="s">
        <v>164</v>
      </c>
      <c r="L10" s="66" t="s">
        <v>165</v>
      </c>
      <c r="M10" s="86">
        <v>0.2</v>
      </c>
      <c r="N10" s="86">
        <v>6</v>
      </c>
      <c r="O10" s="86">
        <v>7</v>
      </c>
      <c r="P10" s="87">
        <f t="shared" ref="P10:P13" si="7">IF((M10*N10*O10)=0,"",(M10*N10*O10))</f>
        <v>8.4000000000000021</v>
      </c>
      <c r="Q10" s="91" t="str">
        <f t="shared" ref="Q10:Q13" si="8">IF(P10="","",IF(P10&lt;=20,"Acceptabel",IF(P10&lt;=70,"Aandacht vereist",IF(P10&lt;=160,"Maatregelen vereist",IF(P10&lt;=320,"Direct verbeteren",IF(P10&gt;320,"Werk stilleggen"))))))</f>
        <v>Acceptabel</v>
      </c>
      <c r="R10" s="73"/>
    </row>
    <row r="11" spans="1:18" ht="123" customHeight="1" x14ac:dyDescent="0.3">
      <c r="A11" s="79">
        <v>8</v>
      </c>
      <c r="B11" s="80" t="s">
        <v>185</v>
      </c>
      <c r="C11" s="80" t="s">
        <v>192</v>
      </c>
      <c r="D11" s="81" t="s">
        <v>193</v>
      </c>
      <c r="E11" s="72">
        <v>6</v>
      </c>
      <c r="F11" s="72">
        <v>6</v>
      </c>
      <c r="G11" s="72">
        <v>1</v>
      </c>
      <c r="H11" s="93">
        <f t="shared" si="5"/>
        <v>36</v>
      </c>
      <c r="I11" s="94" t="str">
        <f t="shared" si="6"/>
        <v>Aandacht vereist</v>
      </c>
      <c r="J11" s="85">
        <v>2</v>
      </c>
      <c r="K11" s="80" t="s">
        <v>194</v>
      </c>
      <c r="L11" s="80" t="s">
        <v>195</v>
      </c>
      <c r="M11" s="72">
        <v>3</v>
      </c>
      <c r="N11" s="72">
        <v>6</v>
      </c>
      <c r="O11" s="72">
        <v>1</v>
      </c>
      <c r="P11" s="95">
        <f t="shared" si="7"/>
        <v>18</v>
      </c>
      <c r="Q11" s="96" t="str">
        <f t="shared" si="8"/>
        <v>Acceptabel</v>
      </c>
      <c r="R11" s="73" t="s">
        <v>196</v>
      </c>
    </row>
    <row r="12" spans="1:18" ht="118.2" customHeight="1" x14ac:dyDescent="0.3">
      <c r="A12" s="79">
        <v>9</v>
      </c>
      <c r="B12" s="80" t="s">
        <v>197</v>
      </c>
      <c r="C12" s="80" t="s">
        <v>198</v>
      </c>
      <c r="D12" s="81" t="s">
        <v>199</v>
      </c>
      <c r="E12" s="72">
        <v>6</v>
      </c>
      <c r="F12" s="72">
        <v>6</v>
      </c>
      <c r="G12" s="72">
        <v>1</v>
      </c>
      <c r="H12" s="93">
        <f t="shared" si="5"/>
        <v>36</v>
      </c>
      <c r="I12" s="157" t="str">
        <f t="shared" si="6"/>
        <v>Aandacht vereist</v>
      </c>
      <c r="J12" s="85">
        <v>2</v>
      </c>
      <c r="K12" s="67" t="s">
        <v>200</v>
      </c>
      <c r="L12" s="67" t="s">
        <v>201</v>
      </c>
      <c r="M12" s="72">
        <v>3</v>
      </c>
      <c r="N12" s="72">
        <v>6</v>
      </c>
      <c r="O12" s="72">
        <v>1</v>
      </c>
      <c r="P12" s="95">
        <f t="shared" si="7"/>
        <v>18</v>
      </c>
      <c r="Q12" s="96" t="str">
        <f t="shared" si="8"/>
        <v>Acceptabel</v>
      </c>
      <c r="R12" s="73" t="s">
        <v>202</v>
      </c>
    </row>
    <row r="13" spans="1:18" ht="125.4" customHeight="1" thickBot="1" x14ac:dyDescent="0.35">
      <c r="A13" s="97">
        <f>A12+1</f>
        <v>10</v>
      </c>
      <c r="B13" s="98" t="s">
        <v>211</v>
      </c>
      <c r="C13" s="98" t="s">
        <v>219</v>
      </c>
      <c r="D13" s="99" t="s">
        <v>210</v>
      </c>
      <c r="E13" s="100">
        <v>6</v>
      </c>
      <c r="F13" s="100">
        <v>6</v>
      </c>
      <c r="G13" s="100">
        <v>3</v>
      </c>
      <c r="H13" s="101">
        <f t="shared" si="5"/>
        <v>108</v>
      </c>
      <c r="I13" s="102" t="str">
        <f t="shared" si="6"/>
        <v>Maatregelen vereist</v>
      </c>
      <c r="J13" s="103">
        <v>2</v>
      </c>
      <c r="K13" s="126" t="s">
        <v>212</v>
      </c>
      <c r="L13" s="126" t="s">
        <v>213</v>
      </c>
      <c r="M13" s="100">
        <v>3</v>
      </c>
      <c r="N13" s="100">
        <v>6</v>
      </c>
      <c r="O13" s="100">
        <v>3</v>
      </c>
      <c r="P13" s="105">
        <f t="shared" si="7"/>
        <v>54</v>
      </c>
      <c r="Q13" s="106" t="str">
        <f t="shared" si="8"/>
        <v>Aandacht vereist</v>
      </c>
      <c r="R13" s="107"/>
    </row>
  </sheetData>
  <mergeCells count="4">
    <mergeCell ref="A2:J2"/>
    <mergeCell ref="K2:R2"/>
    <mergeCell ref="A1:I1"/>
    <mergeCell ref="K1:R1"/>
  </mergeCells>
  <phoneticPr fontId="25" type="noConversion"/>
  <conditionalFormatting sqref="I9 Q9 I4:I7 Q4:Q7">
    <cfRule type="containsText" dxfId="165" priority="79" operator="containsText" text="Acceptabel">
      <formula>NOT(ISERROR(SEARCH(("Acceptabel"),(I4))))</formula>
    </cfRule>
  </conditionalFormatting>
  <conditionalFormatting sqref="I9 Q9 I4:I7 Q4:Q7">
    <cfRule type="containsText" dxfId="164" priority="80" operator="containsText" text="Aandacht vereist">
      <formula>NOT(ISERROR(SEARCH(("Aandacht vereist"),(I4))))</formula>
    </cfRule>
  </conditionalFormatting>
  <conditionalFormatting sqref="I9 Q9 I4:I7 Q4:Q7">
    <cfRule type="containsText" dxfId="163" priority="81" operator="containsText" text="Maatregelen vereist">
      <formula>NOT(ISERROR(SEARCH(("Maatregelen vereist"),(I4))))</formula>
    </cfRule>
  </conditionalFormatting>
  <conditionalFormatting sqref="I9 Q9 I4:I7 Q4:Q7">
    <cfRule type="containsText" dxfId="162" priority="82" operator="containsText" text="Direct verbeteren">
      <formula>NOT(ISERROR(SEARCH(("Direct verbeteren"),(I4))))</formula>
    </cfRule>
  </conditionalFormatting>
  <conditionalFormatting sqref="I9 Q9 I4:I7 Q4:Q7">
    <cfRule type="containsText" dxfId="161" priority="83" operator="containsText" text="Werk stilleggen">
      <formula>NOT(ISERROR(SEARCH(("Werk stilleggen"),(I4))))</formula>
    </cfRule>
  </conditionalFormatting>
  <conditionalFormatting sqref="H9 P9 H4:H7 P4:P7">
    <cfRule type="cellIs" dxfId="160" priority="84" operator="lessThanOrEqual">
      <formula>20</formula>
    </cfRule>
  </conditionalFormatting>
  <conditionalFormatting sqref="H9 P9 H4:H7 P4:P7">
    <cfRule type="cellIs" dxfId="159" priority="85" operator="lessThanOrEqual">
      <formula>70</formula>
    </cfRule>
  </conditionalFormatting>
  <conditionalFormatting sqref="H9 P9 H4:H7 P4:P7">
    <cfRule type="cellIs" dxfId="158" priority="86" operator="lessThanOrEqual">
      <formula>160</formula>
    </cfRule>
  </conditionalFormatting>
  <conditionalFormatting sqref="H9 P9 H4:H7 P4:P7">
    <cfRule type="cellIs" dxfId="157" priority="87" operator="lessThanOrEqual">
      <formula>320</formula>
    </cfRule>
  </conditionalFormatting>
  <conditionalFormatting sqref="H9 P9 H4:H7 P4:P7">
    <cfRule type="cellIs" dxfId="156" priority="88" operator="greaterThan">
      <formula>320</formula>
    </cfRule>
  </conditionalFormatting>
  <conditionalFormatting sqref="J4:J9">
    <cfRule type="cellIs" dxfId="155" priority="46" operator="equal">
      <formula>"Conform"</formula>
    </cfRule>
  </conditionalFormatting>
  <conditionalFormatting sqref="J4:J9">
    <cfRule type="cellIs" dxfId="154" priority="47" operator="equal">
      <formula>"Niet Conform"</formula>
    </cfRule>
  </conditionalFormatting>
  <conditionalFormatting sqref="L9 R6:R7 R9 K4:L7">
    <cfRule type="notContainsBlanks" dxfId="153" priority="91">
      <formula>LEN(TRIM(K4))&gt;0</formula>
    </cfRule>
  </conditionalFormatting>
  <conditionalFormatting sqref="R4">
    <cfRule type="notContainsBlanks" dxfId="152" priority="76">
      <formula>LEN(TRIM(R4))&gt;0</formula>
    </cfRule>
  </conditionalFormatting>
  <conditionalFormatting sqref="R12">
    <cfRule type="notContainsBlanks" dxfId="151" priority="29">
      <formula>LEN(TRIM(R12))&gt;0</formula>
    </cfRule>
  </conditionalFormatting>
  <conditionalFormatting sqref="R5">
    <cfRule type="notContainsBlanks" dxfId="150" priority="75">
      <formula>LEN(TRIM(R5))&gt;0</formula>
    </cfRule>
  </conditionalFormatting>
  <conditionalFormatting sqref="R5">
    <cfRule type="notContainsBlanks" dxfId="149" priority="74">
      <formula>LEN(TRIM(R5))&gt;0</formula>
    </cfRule>
  </conditionalFormatting>
  <conditionalFormatting sqref="R5">
    <cfRule type="notContainsBlanks" dxfId="148" priority="73">
      <formula>LEN(TRIM(R5))&gt;0</formula>
    </cfRule>
  </conditionalFormatting>
  <conditionalFormatting sqref="K9">
    <cfRule type="notContainsBlanks" dxfId="147" priority="72">
      <formula>LEN(TRIM(K9))&gt;0</formula>
    </cfRule>
  </conditionalFormatting>
  <conditionalFormatting sqref="I10 Q10">
    <cfRule type="containsText" dxfId="146" priority="61" operator="containsText" text="Acceptabel">
      <formula>NOT(ISERROR(SEARCH(("Acceptabel"),(I10))))</formula>
    </cfRule>
  </conditionalFormatting>
  <conditionalFormatting sqref="I10 Q10">
    <cfRule type="containsText" dxfId="145" priority="62" operator="containsText" text="Aandacht vereist">
      <formula>NOT(ISERROR(SEARCH(("Aandacht vereist"),(I10))))</formula>
    </cfRule>
  </conditionalFormatting>
  <conditionalFormatting sqref="I10 Q10">
    <cfRule type="containsText" dxfId="144" priority="63" operator="containsText" text="Maatregelen vereist">
      <formula>NOT(ISERROR(SEARCH(("Maatregelen vereist"),(I10))))</formula>
    </cfRule>
  </conditionalFormatting>
  <conditionalFormatting sqref="I10 Q10">
    <cfRule type="containsText" dxfId="143" priority="64" operator="containsText" text="Direct verbeteren">
      <formula>NOT(ISERROR(SEARCH(("Direct verbeteren"),(I10))))</formula>
    </cfRule>
  </conditionalFormatting>
  <conditionalFormatting sqref="I10 Q10">
    <cfRule type="containsText" dxfId="142" priority="65" operator="containsText" text="Werk stilleggen">
      <formula>NOT(ISERROR(SEARCH(("Werk stilleggen"),(I10))))</formula>
    </cfRule>
  </conditionalFormatting>
  <conditionalFormatting sqref="H10 P10">
    <cfRule type="cellIs" dxfId="141" priority="66" operator="lessThanOrEqual">
      <formula>20</formula>
    </cfRule>
  </conditionalFormatting>
  <conditionalFormatting sqref="H10 P10">
    <cfRule type="cellIs" dxfId="140" priority="67" operator="lessThanOrEqual">
      <formula>70</formula>
    </cfRule>
  </conditionalFormatting>
  <conditionalFormatting sqref="H10 P10">
    <cfRule type="cellIs" dxfId="139" priority="68" operator="lessThanOrEqual">
      <formula>160</formula>
    </cfRule>
  </conditionalFormatting>
  <conditionalFormatting sqref="H10 P10">
    <cfRule type="cellIs" dxfId="138" priority="69" operator="lessThanOrEqual">
      <formula>320</formula>
    </cfRule>
  </conditionalFormatting>
  <conditionalFormatting sqref="H10 P10">
    <cfRule type="cellIs" dxfId="137" priority="70" operator="greaterThan">
      <formula>320</formula>
    </cfRule>
  </conditionalFormatting>
  <conditionalFormatting sqref="L10">
    <cfRule type="notContainsBlanks" dxfId="136" priority="71">
      <formula>LEN(TRIM(L10))&gt;0</formula>
    </cfRule>
  </conditionalFormatting>
  <conditionalFormatting sqref="J10">
    <cfRule type="cellIs" dxfId="135" priority="59" operator="equal">
      <formula>"Conform"</formula>
    </cfRule>
  </conditionalFormatting>
  <conditionalFormatting sqref="J10">
    <cfRule type="cellIs" dxfId="134" priority="60" operator="equal">
      <formula>"Niet Conform"</formula>
    </cfRule>
  </conditionalFormatting>
  <conditionalFormatting sqref="R10">
    <cfRule type="notContainsBlanks" dxfId="133" priority="58">
      <formula>LEN(TRIM(R10))&gt;0</formula>
    </cfRule>
  </conditionalFormatting>
  <conditionalFormatting sqref="K10">
    <cfRule type="notContainsBlanks" dxfId="132" priority="57">
      <formula>LEN(TRIM(K10))&gt;0</formula>
    </cfRule>
  </conditionalFormatting>
  <conditionalFormatting sqref="I11 Q11">
    <cfRule type="containsText" dxfId="131" priority="105" operator="containsText" text="Acceptabel">
      <formula>NOT(ISERROR(SEARCH(("Acceptabel"),(I11))))</formula>
    </cfRule>
  </conditionalFormatting>
  <conditionalFormatting sqref="I11 Q11">
    <cfRule type="containsText" dxfId="130" priority="106" operator="containsText" text="Aandacht vereist">
      <formula>NOT(ISERROR(SEARCH(("Aandacht vereist"),(I11))))</formula>
    </cfRule>
  </conditionalFormatting>
  <conditionalFormatting sqref="I11 Q11">
    <cfRule type="containsText" dxfId="129" priority="48" operator="containsText" text="Maatregelen vereist">
      <formula>NOT(ISERROR(SEARCH(("Maatregelen vereist"),(I11))))</formula>
    </cfRule>
  </conditionalFormatting>
  <conditionalFormatting sqref="I11 Q11">
    <cfRule type="containsText" dxfId="128" priority="49" operator="containsText" text="Direct verbeteren">
      <formula>NOT(ISERROR(SEARCH(("Direct verbeteren"),(I11))))</formula>
    </cfRule>
  </conditionalFormatting>
  <conditionalFormatting sqref="I11 Q11">
    <cfRule type="containsText" dxfId="127" priority="50" operator="containsText" text="Werk stilleggen">
      <formula>NOT(ISERROR(SEARCH(("Werk stilleggen"),(I11))))</formula>
    </cfRule>
  </conditionalFormatting>
  <conditionalFormatting sqref="H11 P11">
    <cfRule type="cellIs" dxfId="126" priority="51" operator="lessThanOrEqual">
      <formula>20</formula>
    </cfRule>
  </conditionalFormatting>
  <conditionalFormatting sqref="H11 P11">
    <cfRule type="cellIs" dxfId="125" priority="52" operator="lessThanOrEqual">
      <formula>70</formula>
    </cfRule>
  </conditionalFormatting>
  <conditionalFormatting sqref="H11 P11">
    <cfRule type="cellIs" dxfId="124" priority="53" operator="lessThanOrEqual">
      <formula>160</formula>
    </cfRule>
  </conditionalFormatting>
  <conditionalFormatting sqref="H11 P11">
    <cfRule type="cellIs" dxfId="123" priority="54" operator="lessThanOrEqual">
      <formula>320</formula>
    </cfRule>
  </conditionalFormatting>
  <conditionalFormatting sqref="H11 P11">
    <cfRule type="cellIs" dxfId="122" priority="55" operator="greaterThan">
      <formula>320</formula>
    </cfRule>
  </conditionalFormatting>
  <conditionalFormatting sqref="K11:L11">
    <cfRule type="notContainsBlanks" dxfId="121" priority="56">
      <formula>LEN(TRIM(K11))&gt;0</formula>
    </cfRule>
  </conditionalFormatting>
  <conditionalFormatting sqref="J11">
    <cfRule type="cellIs" dxfId="120" priority="44" operator="equal">
      <formula>"Conform"</formula>
    </cfRule>
  </conditionalFormatting>
  <conditionalFormatting sqref="J11">
    <cfRule type="cellIs" dxfId="119" priority="45" operator="equal">
      <formula>"Niet Conform"</formula>
    </cfRule>
  </conditionalFormatting>
  <conditionalFormatting sqref="R11">
    <cfRule type="notContainsBlanks" dxfId="118" priority="43">
      <formula>LEN(TRIM(R11))&gt;0</formula>
    </cfRule>
  </conditionalFormatting>
  <conditionalFormatting sqref="I12 Q12">
    <cfRule type="containsText" dxfId="117" priority="32" operator="containsText" text="Acceptabel">
      <formula>NOT(ISERROR(SEARCH(("Acceptabel"),(I12))))</formula>
    </cfRule>
  </conditionalFormatting>
  <conditionalFormatting sqref="I12 Q12">
    <cfRule type="containsText" dxfId="116" priority="33" operator="containsText" text="Aandacht vereist">
      <formula>NOT(ISERROR(SEARCH(("Aandacht vereist"),(I12))))</formula>
    </cfRule>
  </conditionalFormatting>
  <conditionalFormatting sqref="I12 Q12">
    <cfRule type="containsText" dxfId="115" priority="34" operator="containsText" text="Maatregelen vereist">
      <formula>NOT(ISERROR(SEARCH(("Maatregelen vereist"),(I12))))</formula>
    </cfRule>
  </conditionalFormatting>
  <conditionalFormatting sqref="I12 Q12">
    <cfRule type="containsText" dxfId="114" priority="35" operator="containsText" text="Direct verbeteren">
      <formula>NOT(ISERROR(SEARCH(("Direct verbeteren"),(I12))))</formula>
    </cfRule>
  </conditionalFormatting>
  <conditionalFormatting sqref="I12 Q12">
    <cfRule type="containsText" dxfId="113" priority="36" operator="containsText" text="Werk stilleggen">
      <formula>NOT(ISERROR(SEARCH(("Werk stilleggen"),(I12))))</formula>
    </cfRule>
  </conditionalFormatting>
  <conditionalFormatting sqref="H12 P12">
    <cfRule type="cellIs" dxfId="112" priority="37" operator="lessThanOrEqual">
      <formula>20</formula>
    </cfRule>
  </conditionalFormatting>
  <conditionalFormatting sqref="H12 P12">
    <cfRule type="cellIs" dxfId="111" priority="38" operator="lessThanOrEqual">
      <formula>70</formula>
    </cfRule>
  </conditionalFormatting>
  <conditionalFormatting sqref="H12 P12">
    <cfRule type="cellIs" dxfId="110" priority="39" operator="lessThanOrEqual">
      <formula>160</formula>
    </cfRule>
  </conditionalFormatting>
  <conditionalFormatting sqref="H12 P12">
    <cfRule type="cellIs" dxfId="109" priority="40" operator="lessThanOrEqual">
      <formula>320</formula>
    </cfRule>
  </conditionalFormatting>
  <conditionalFormatting sqref="H12 P12">
    <cfRule type="cellIs" dxfId="108" priority="41" operator="greaterThan">
      <formula>320</formula>
    </cfRule>
  </conditionalFormatting>
  <conditionalFormatting sqref="K12:L12">
    <cfRule type="notContainsBlanks" dxfId="107" priority="42">
      <formula>LEN(TRIM(K12))&gt;0</formula>
    </cfRule>
  </conditionalFormatting>
  <conditionalFormatting sqref="J12">
    <cfRule type="cellIs" dxfId="106" priority="30" operator="equal">
      <formula>"Conform"</formula>
    </cfRule>
  </conditionalFormatting>
  <conditionalFormatting sqref="J12">
    <cfRule type="cellIs" dxfId="105" priority="31" operator="equal">
      <formula>"Niet Conform"</formula>
    </cfRule>
  </conditionalFormatting>
  <conditionalFormatting sqref="I8 Q8">
    <cfRule type="containsText" dxfId="104" priority="16" operator="containsText" text="Acceptabel">
      <formula>NOT(ISERROR(SEARCH(("Acceptabel"),(I8))))</formula>
    </cfRule>
  </conditionalFormatting>
  <conditionalFormatting sqref="I8 Q8">
    <cfRule type="containsText" dxfId="103" priority="17" operator="containsText" text="Aandacht vereist">
      <formula>NOT(ISERROR(SEARCH(("Aandacht vereist"),(I8))))</formula>
    </cfRule>
  </conditionalFormatting>
  <conditionalFormatting sqref="I8 Q8">
    <cfRule type="containsText" dxfId="102" priority="18" operator="containsText" text="Maatregelen vereist">
      <formula>NOT(ISERROR(SEARCH(("Maatregelen vereist"),(I8))))</formula>
    </cfRule>
  </conditionalFormatting>
  <conditionalFormatting sqref="I8 Q8">
    <cfRule type="containsText" dxfId="101" priority="19" operator="containsText" text="Direct verbeteren">
      <formula>NOT(ISERROR(SEARCH(("Direct verbeteren"),(I8))))</formula>
    </cfRule>
  </conditionalFormatting>
  <conditionalFormatting sqref="I8 Q8">
    <cfRule type="containsText" dxfId="100" priority="20" operator="containsText" text="Werk stilleggen">
      <formula>NOT(ISERROR(SEARCH(("Werk stilleggen"),(I8))))</formula>
    </cfRule>
  </conditionalFormatting>
  <conditionalFormatting sqref="H8 P8">
    <cfRule type="cellIs" dxfId="99" priority="21" operator="lessThanOrEqual">
      <formula>20</formula>
    </cfRule>
  </conditionalFormatting>
  <conditionalFormatting sqref="H8 P8">
    <cfRule type="cellIs" dxfId="98" priority="22" operator="lessThanOrEqual">
      <formula>70</formula>
    </cfRule>
  </conditionalFormatting>
  <conditionalFormatting sqref="H8 P8">
    <cfRule type="cellIs" dxfId="97" priority="23" operator="lessThanOrEqual">
      <formula>160</formula>
    </cfRule>
  </conditionalFormatting>
  <conditionalFormatting sqref="H8 P8">
    <cfRule type="cellIs" dxfId="96" priority="24" operator="lessThanOrEqual">
      <formula>320</formula>
    </cfRule>
  </conditionalFormatting>
  <conditionalFormatting sqref="H8 P8">
    <cfRule type="cellIs" dxfId="95" priority="25" operator="greaterThan">
      <formula>320</formula>
    </cfRule>
  </conditionalFormatting>
  <conditionalFormatting sqref="L8 R8">
    <cfRule type="notContainsBlanks" dxfId="94" priority="28">
      <formula>LEN(TRIM(L8))&gt;0</formula>
    </cfRule>
  </conditionalFormatting>
  <conditionalFormatting sqref="I13 Q13">
    <cfRule type="containsText" dxfId="93" priority="5" operator="containsText" text="Acceptabel">
      <formula>NOT(ISERROR(SEARCH(("Acceptabel"),(I13))))</formula>
    </cfRule>
  </conditionalFormatting>
  <conditionalFormatting sqref="I13 Q13">
    <cfRule type="containsText" dxfId="92" priority="6" operator="containsText" text="Aandacht vereist">
      <formula>NOT(ISERROR(SEARCH(("Aandacht vereist"),(I13))))</formula>
    </cfRule>
  </conditionalFormatting>
  <conditionalFormatting sqref="I13 Q13">
    <cfRule type="containsText" dxfId="91" priority="7" operator="containsText" text="Maatregelen vereist">
      <formula>NOT(ISERROR(SEARCH(("Maatregelen vereist"),(I13))))</formula>
    </cfRule>
  </conditionalFormatting>
  <conditionalFormatting sqref="I13 Q13">
    <cfRule type="containsText" dxfId="90" priority="8" operator="containsText" text="Direct verbeteren">
      <formula>NOT(ISERROR(SEARCH(("Direct verbeteren"),(I13))))</formula>
    </cfRule>
  </conditionalFormatting>
  <conditionalFormatting sqref="I13 Q13">
    <cfRule type="containsText" dxfId="89" priority="9" operator="containsText" text="Werk stilleggen">
      <formula>NOT(ISERROR(SEARCH(("Werk stilleggen"),(I13))))</formula>
    </cfRule>
  </conditionalFormatting>
  <conditionalFormatting sqref="H13 P13">
    <cfRule type="cellIs" dxfId="88" priority="10" operator="lessThanOrEqual">
      <formula>20</formula>
    </cfRule>
  </conditionalFormatting>
  <conditionalFormatting sqref="H13 P13">
    <cfRule type="cellIs" dxfId="87" priority="11" operator="lessThanOrEqual">
      <formula>70</formula>
    </cfRule>
  </conditionalFormatting>
  <conditionalFormatting sqref="H13 P13">
    <cfRule type="cellIs" dxfId="86" priority="12" operator="lessThanOrEqual">
      <formula>160</formula>
    </cfRule>
  </conditionalFormatting>
  <conditionalFormatting sqref="H13 P13">
    <cfRule type="cellIs" dxfId="85" priority="13" operator="lessThanOrEqual">
      <formula>320</formula>
    </cfRule>
  </conditionalFormatting>
  <conditionalFormatting sqref="H13 P13">
    <cfRule type="cellIs" dxfId="84" priority="14" operator="greaterThan">
      <formula>320</formula>
    </cfRule>
  </conditionalFormatting>
  <conditionalFormatting sqref="K13:L13">
    <cfRule type="notContainsBlanks" dxfId="83" priority="15">
      <formula>LEN(TRIM(K13))&gt;0</formula>
    </cfRule>
  </conditionalFormatting>
  <conditionalFormatting sqref="J13">
    <cfRule type="cellIs" dxfId="82" priority="3" operator="equal">
      <formula>"Conform"</formula>
    </cfRule>
  </conditionalFormatting>
  <conditionalFormatting sqref="J13">
    <cfRule type="cellIs" dxfId="81" priority="4" operator="equal">
      <formula>"Niet Conform"</formula>
    </cfRule>
  </conditionalFormatting>
  <conditionalFormatting sqref="R13">
    <cfRule type="notContainsBlanks" dxfId="80" priority="2">
      <formula>LEN(TRIM(R13))&gt;0</formula>
    </cfRule>
  </conditionalFormatting>
  <conditionalFormatting sqref="K8">
    <cfRule type="notContainsBlanks" dxfId="79" priority="1">
      <formula>LEN(TRIM(K8))&gt;0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
  <sheetViews>
    <sheetView topLeftCell="A3" zoomScale="90" zoomScaleNormal="90" workbookViewId="0">
      <selection activeCell="B6" sqref="B6"/>
    </sheetView>
  </sheetViews>
  <sheetFormatPr defaultRowHeight="14.4" x14ac:dyDescent="0.3"/>
  <cols>
    <col min="1" max="1" width="3" style="62" bestFit="1" customWidth="1"/>
    <col min="2" max="2" width="18.77734375" customWidth="1"/>
    <col min="3" max="3" width="31.77734375" customWidth="1"/>
    <col min="4" max="4" width="39.77734375" customWidth="1"/>
    <col min="5" max="10" width="5.21875" customWidth="1"/>
    <col min="11" max="11" width="25.5546875" bestFit="1" customWidth="1"/>
    <col min="12" max="12" width="25.5546875" customWidth="1"/>
    <col min="13" max="17" width="5.21875" customWidth="1"/>
    <col min="18" max="18" width="25.21875" style="63" customWidth="1"/>
  </cols>
  <sheetData>
    <row r="1" spans="1:18" x14ac:dyDescent="0.3">
      <c r="A1" s="175" t="s">
        <v>0</v>
      </c>
      <c r="B1" s="176"/>
      <c r="C1" s="176"/>
      <c r="D1" s="176"/>
      <c r="E1" s="176"/>
      <c r="F1" s="176"/>
      <c r="G1" s="176"/>
      <c r="H1" s="176"/>
      <c r="I1" s="176"/>
      <c r="J1" s="120"/>
      <c r="K1" s="172" t="s">
        <v>1</v>
      </c>
      <c r="L1" s="172"/>
      <c r="M1" s="172"/>
      <c r="N1" s="172"/>
      <c r="O1" s="172"/>
      <c r="P1" s="172"/>
      <c r="Q1" s="172"/>
      <c r="R1" s="173"/>
    </row>
    <row r="2" spans="1:18" x14ac:dyDescent="0.3">
      <c r="A2" s="170" t="s">
        <v>2</v>
      </c>
      <c r="B2" s="171"/>
      <c r="C2" s="171"/>
      <c r="D2" s="171"/>
      <c r="E2" s="171"/>
      <c r="F2" s="171"/>
      <c r="G2" s="171"/>
      <c r="H2" s="171"/>
      <c r="I2" s="171"/>
      <c r="J2" s="171"/>
      <c r="K2" s="174" t="s">
        <v>68</v>
      </c>
      <c r="L2" s="168"/>
      <c r="M2" s="168"/>
      <c r="N2" s="168"/>
      <c r="O2" s="168"/>
      <c r="P2" s="168"/>
      <c r="Q2" s="168"/>
      <c r="R2" s="169"/>
    </row>
    <row r="3" spans="1:18" ht="85.8" thickBot="1" x14ac:dyDescent="0.35">
      <c r="A3" s="139" t="s">
        <v>3</v>
      </c>
      <c r="B3" s="140" t="s">
        <v>4</v>
      </c>
      <c r="C3" s="140" t="s">
        <v>5</v>
      </c>
      <c r="D3" s="140" t="s">
        <v>6</v>
      </c>
      <c r="E3" s="141" t="s">
        <v>7</v>
      </c>
      <c r="F3" s="141" t="s">
        <v>8</v>
      </c>
      <c r="G3" s="141" t="s">
        <v>9</v>
      </c>
      <c r="H3" s="141" t="s">
        <v>10</v>
      </c>
      <c r="I3" s="141" t="s">
        <v>11</v>
      </c>
      <c r="J3" s="141" t="s">
        <v>240</v>
      </c>
      <c r="K3" s="140" t="s">
        <v>12</v>
      </c>
      <c r="L3" s="140" t="s">
        <v>13</v>
      </c>
      <c r="M3" s="141" t="s">
        <v>7</v>
      </c>
      <c r="N3" s="141" t="s">
        <v>8</v>
      </c>
      <c r="O3" s="141" t="s">
        <v>18</v>
      </c>
      <c r="P3" s="141" t="s">
        <v>10</v>
      </c>
      <c r="Q3" s="141" t="s">
        <v>11</v>
      </c>
      <c r="R3" s="143" t="s">
        <v>14</v>
      </c>
    </row>
    <row r="4" spans="1:18" ht="184.8" x14ac:dyDescent="0.3">
      <c r="A4" s="160">
        <v>1</v>
      </c>
      <c r="B4" s="74" t="s">
        <v>93</v>
      </c>
      <c r="C4" s="74" t="s">
        <v>94</v>
      </c>
      <c r="D4" s="75" t="s">
        <v>95</v>
      </c>
      <c r="E4" s="158">
        <v>3</v>
      </c>
      <c r="F4" s="158">
        <v>2</v>
      </c>
      <c r="G4" s="158">
        <v>15</v>
      </c>
      <c r="H4" s="161">
        <f t="shared" ref="H4:H6" si="0">IF((E4*F4*G4)=0,"",(E4*F4*G4))</f>
        <v>90</v>
      </c>
      <c r="I4" s="162" t="str">
        <f t="shared" ref="I4:I6" si="1">IF(H4="","",IF(H4&lt;=20,"Acceptabel",IF(H4&lt;=70,"Aandacht vereist",IF(H4&lt;=160,"Maatregelen vereist",IF(H4&lt;=320,"Direct verbeteren",IF(H4&gt;320,"Werk stilleggen"))))))</f>
        <v>Maatregelen vereist</v>
      </c>
      <c r="J4" s="163">
        <v>1</v>
      </c>
      <c r="K4" s="74" t="s">
        <v>15</v>
      </c>
      <c r="L4" s="74" t="s">
        <v>96</v>
      </c>
      <c r="M4" s="158" t="s">
        <v>28</v>
      </c>
      <c r="N4" s="158">
        <v>2</v>
      </c>
      <c r="O4" s="158">
        <v>15</v>
      </c>
      <c r="P4" s="164">
        <f t="shared" ref="P4:P6" si="2">IF((M4*N4*O4)=0,"",(M4*N4*O4))</f>
        <v>15</v>
      </c>
      <c r="Q4" s="165" t="str">
        <f t="shared" ref="Q4:Q6" si="3">IF(P4="","",IF(P4&lt;=20,"Acceptabel",IF(P4&lt;=70,"Aandacht vereist",IF(P4&lt;=160,"Maatregelen vereist",IF(P4&lt;=320,"Direct verbeteren",IF(P4&gt;320,"Werk stilleggen"))))))</f>
        <v>Acceptabel</v>
      </c>
      <c r="R4" s="166"/>
    </row>
    <row r="5" spans="1:18" ht="98.4" x14ac:dyDescent="0.3">
      <c r="A5" s="121">
        <v>2</v>
      </c>
      <c r="B5" s="144" t="s">
        <v>151</v>
      </c>
      <c r="C5" s="146" t="s">
        <v>152</v>
      </c>
      <c r="D5" s="145" t="s">
        <v>157</v>
      </c>
      <c r="E5" s="109">
        <v>6</v>
      </c>
      <c r="F5" s="109">
        <v>6</v>
      </c>
      <c r="G5" s="109">
        <v>3</v>
      </c>
      <c r="H5" s="110">
        <f t="shared" si="0"/>
        <v>108</v>
      </c>
      <c r="I5" s="113" t="str">
        <f t="shared" si="1"/>
        <v>Maatregelen vereist</v>
      </c>
      <c r="J5" s="85">
        <v>3</v>
      </c>
      <c r="K5" s="66" t="s">
        <v>154</v>
      </c>
      <c r="L5" s="66" t="s">
        <v>156</v>
      </c>
      <c r="M5" s="112">
        <v>1</v>
      </c>
      <c r="N5" s="112">
        <v>6</v>
      </c>
      <c r="O5" s="112">
        <v>3</v>
      </c>
      <c r="P5" s="87">
        <f t="shared" si="2"/>
        <v>18</v>
      </c>
      <c r="Q5" s="91" t="str">
        <f t="shared" si="3"/>
        <v>Acceptabel</v>
      </c>
      <c r="R5" s="73" t="s">
        <v>15</v>
      </c>
    </row>
    <row r="6" spans="1:18" ht="85.8" thickBot="1" x14ac:dyDescent="0.35">
      <c r="A6" s="97">
        <f>A5+1</f>
        <v>3</v>
      </c>
      <c r="B6" s="98" t="s">
        <v>73</v>
      </c>
      <c r="C6" s="98" t="s">
        <v>203</v>
      </c>
      <c r="D6" s="99" t="s">
        <v>204</v>
      </c>
      <c r="E6" s="123">
        <v>3</v>
      </c>
      <c r="F6" s="123">
        <v>3</v>
      </c>
      <c r="G6" s="123">
        <v>3</v>
      </c>
      <c r="H6" s="101">
        <f t="shared" si="0"/>
        <v>27</v>
      </c>
      <c r="I6" s="102" t="str">
        <f t="shared" si="1"/>
        <v>Aandacht vereist</v>
      </c>
      <c r="J6" s="159">
        <v>1</v>
      </c>
      <c r="K6" s="126" t="s">
        <v>15</v>
      </c>
      <c r="L6" s="126" t="s">
        <v>205</v>
      </c>
      <c r="M6" s="127">
        <v>1</v>
      </c>
      <c r="N6" s="127">
        <v>1</v>
      </c>
      <c r="O6" s="127">
        <v>3</v>
      </c>
      <c r="P6" s="105">
        <f t="shared" si="2"/>
        <v>3</v>
      </c>
      <c r="Q6" s="106" t="str">
        <f t="shared" si="3"/>
        <v>Acceptabel</v>
      </c>
      <c r="R6" s="152"/>
    </row>
  </sheetData>
  <mergeCells count="4">
    <mergeCell ref="A2:J2"/>
    <mergeCell ref="K2:R2"/>
    <mergeCell ref="A1:I1"/>
    <mergeCell ref="K1:R1"/>
  </mergeCells>
  <conditionalFormatting sqref="Q4">
    <cfRule type="containsText" dxfId="78" priority="39" operator="containsText" text="Acceptabel">
      <formula>NOT(ISERROR(SEARCH(("Acceptabel"),(Q4))))</formula>
    </cfRule>
  </conditionalFormatting>
  <conditionalFormatting sqref="Q4">
    <cfRule type="containsText" dxfId="77" priority="40" operator="containsText" text="Aandacht vereist">
      <formula>NOT(ISERROR(SEARCH(("Aandacht vereist"),(Q4))))</formula>
    </cfRule>
  </conditionalFormatting>
  <conditionalFormatting sqref="Q4">
    <cfRule type="containsText" dxfId="76" priority="41" operator="containsText" text="Maatregelen vereist">
      <formula>NOT(ISERROR(SEARCH(("Maatregelen vereist"),(Q4))))</formula>
    </cfRule>
  </conditionalFormatting>
  <conditionalFormatting sqref="Q4">
    <cfRule type="containsText" dxfId="75" priority="42" operator="containsText" text="Direct verbeteren">
      <formula>NOT(ISERROR(SEARCH(("Direct verbeteren"),(Q4))))</formula>
    </cfRule>
  </conditionalFormatting>
  <conditionalFormatting sqref="Q4">
    <cfRule type="containsText" dxfId="74" priority="43" operator="containsText" text="Werk stilleggen">
      <formula>NOT(ISERROR(SEARCH(("Werk stilleggen"),(Q4))))</formula>
    </cfRule>
  </conditionalFormatting>
  <conditionalFormatting sqref="P4">
    <cfRule type="cellIs" dxfId="73" priority="44" operator="lessThanOrEqual">
      <formula>20</formula>
    </cfRule>
  </conditionalFormatting>
  <conditionalFormatting sqref="P4">
    <cfRule type="cellIs" dxfId="72" priority="45" operator="lessThanOrEqual">
      <formula>70</formula>
    </cfRule>
  </conditionalFormatting>
  <conditionalFormatting sqref="P4">
    <cfRule type="cellIs" dxfId="71" priority="46" operator="lessThanOrEqual">
      <formula>160</formula>
    </cfRule>
  </conditionalFormatting>
  <conditionalFormatting sqref="P4">
    <cfRule type="cellIs" dxfId="70" priority="47" operator="lessThanOrEqual">
      <formula>320</formula>
    </cfRule>
  </conditionalFormatting>
  <conditionalFormatting sqref="P4">
    <cfRule type="cellIs" dxfId="69" priority="48" operator="greaterThan">
      <formula>320</formula>
    </cfRule>
  </conditionalFormatting>
  <conditionalFormatting sqref="K4:L4 R4">
    <cfRule type="notContainsBlanks" dxfId="68" priority="49">
      <formula>LEN(TRIM(K4))&gt;0</formula>
    </cfRule>
  </conditionalFormatting>
  <conditionalFormatting sqref="J4">
    <cfRule type="cellIs" dxfId="67" priority="37" operator="equal">
      <formula>"Conform"</formula>
    </cfRule>
  </conditionalFormatting>
  <conditionalFormatting sqref="J4">
    <cfRule type="cellIs" dxfId="66" priority="38" operator="equal">
      <formula>"Niet Conform"</formula>
    </cfRule>
  </conditionalFormatting>
  <conditionalFormatting sqref="I4">
    <cfRule type="containsText" dxfId="65" priority="27" operator="containsText" text="Acceptabel">
      <formula>NOT(ISERROR(SEARCH(("Acceptabel"),(I4))))</formula>
    </cfRule>
  </conditionalFormatting>
  <conditionalFormatting sqref="I4">
    <cfRule type="containsText" dxfId="64" priority="28" operator="containsText" text="Aandacht vereist">
      <formula>NOT(ISERROR(SEARCH(("Aandacht vereist"),(I4))))</formula>
    </cfRule>
  </conditionalFormatting>
  <conditionalFormatting sqref="I4">
    <cfRule type="containsText" dxfId="63" priority="29" operator="containsText" text="Maatregelen vereist">
      <formula>NOT(ISERROR(SEARCH(("Maatregelen vereist"),(I4))))</formula>
    </cfRule>
  </conditionalFormatting>
  <conditionalFormatting sqref="I4">
    <cfRule type="containsText" dxfId="62" priority="30" operator="containsText" text="Direct verbeteren">
      <formula>NOT(ISERROR(SEARCH(("Direct verbeteren"),(I4))))</formula>
    </cfRule>
  </conditionalFormatting>
  <conditionalFormatting sqref="I4">
    <cfRule type="containsText" dxfId="61" priority="31" operator="containsText" text="Werk stilleggen">
      <formula>NOT(ISERROR(SEARCH(("Werk stilleggen"),(I4))))</formula>
    </cfRule>
  </conditionalFormatting>
  <conditionalFormatting sqref="H4">
    <cfRule type="cellIs" dxfId="60" priority="32" operator="lessThanOrEqual">
      <formula>20</formula>
    </cfRule>
  </conditionalFormatting>
  <conditionalFormatting sqref="H4">
    <cfRule type="cellIs" dxfId="59" priority="33" operator="lessThanOrEqual">
      <formula>70</formula>
    </cfRule>
  </conditionalFormatting>
  <conditionalFormatting sqref="H4">
    <cfRule type="cellIs" dxfId="58" priority="34" operator="lessThanOrEqual">
      <formula>160</formula>
    </cfRule>
  </conditionalFormatting>
  <conditionalFormatting sqref="H4">
    <cfRule type="cellIs" dxfId="57" priority="35" operator="lessThanOrEqual">
      <formula>320</formula>
    </cfRule>
  </conditionalFormatting>
  <conditionalFormatting sqref="H4">
    <cfRule type="cellIs" dxfId="56" priority="36" operator="greaterThan">
      <formula>320</formula>
    </cfRule>
  </conditionalFormatting>
  <conditionalFormatting sqref="I5 Q5">
    <cfRule type="containsText" dxfId="55" priority="16" operator="containsText" text="Acceptabel">
      <formula>NOT(ISERROR(SEARCH(("Acceptabel"),(I5))))</formula>
    </cfRule>
  </conditionalFormatting>
  <conditionalFormatting sqref="I5 Q5">
    <cfRule type="containsText" dxfId="54" priority="17" operator="containsText" text="Aandacht vereist">
      <formula>NOT(ISERROR(SEARCH(("Aandacht vereist"),(I5))))</formula>
    </cfRule>
  </conditionalFormatting>
  <conditionalFormatting sqref="I5 Q5">
    <cfRule type="containsText" dxfId="53" priority="18" operator="containsText" text="Maatregelen vereist">
      <formula>NOT(ISERROR(SEARCH(("Maatregelen vereist"),(I5))))</formula>
    </cfRule>
  </conditionalFormatting>
  <conditionalFormatting sqref="I5 Q5">
    <cfRule type="containsText" dxfId="52" priority="19" operator="containsText" text="Direct verbeteren">
      <formula>NOT(ISERROR(SEARCH(("Direct verbeteren"),(I5))))</formula>
    </cfRule>
  </conditionalFormatting>
  <conditionalFormatting sqref="I5 Q5">
    <cfRule type="containsText" dxfId="51" priority="20" operator="containsText" text="Werk stilleggen">
      <formula>NOT(ISERROR(SEARCH(("Werk stilleggen"),(I5))))</formula>
    </cfRule>
  </conditionalFormatting>
  <conditionalFormatting sqref="H5 P5">
    <cfRule type="cellIs" dxfId="50" priority="21" operator="lessThanOrEqual">
      <formula>20</formula>
    </cfRule>
  </conditionalFormatting>
  <conditionalFormatting sqref="H5 P5">
    <cfRule type="cellIs" dxfId="49" priority="22" operator="lessThanOrEqual">
      <formula>70</formula>
    </cfRule>
  </conditionalFormatting>
  <conditionalFormatting sqref="H5 P5">
    <cfRule type="cellIs" dxfId="48" priority="23" operator="lessThanOrEqual">
      <formula>160</formula>
    </cfRule>
  </conditionalFormatting>
  <conditionalFormatting sqref="H5 P5">
    <cfRule type="cellIs" dxfId="47" priority="24" operator="lessThanOrEqual">
      <formula>320</formula>
    </cfRule>
  </conditionalFormatting>
  <conditionalFormatting sqref="H5 P5">
    <cfRule type="cellIs" dxfId="46" priority="25" operator="greaterThan">
      <formula>320</formula>
    </cfRule>
  </conditionalFormatting>
  <conditionalFormatting sqref="K5:L5 R5">
    <cfRule type="notContainsBlanks" dxfId="45" priority="26">
      <formula>LEN(TRIM(K5))&gt;0</formula>
    </cfRule>
  </conditionalFormatting>
  <conditionalFormatting sqref="J5">
    <cfRule type="cellIs" dxfId="44" priority="14" operator="equal">
      <formula>"Conform"</formula>
    </cfRule>
  </conditionalFormatting>
  <conditionalFormatting sqref="J5">
    <cfRule type="cellIs" dxfId="43" priority="15" operator="equal">
      <formula>"Niet Conform"</formula>
    </cfRule>
  </conditionalFormatting>
  <conditionalFormatting sqref="Q6 I6">
    <cfRule type="containsText" dxfId="42" priority="3" operator="containsText" text="Acceptabel">
      <formula>NOT(ISERROR(SEARCH(("Acceptabel"),(I6))))</formula>
    </cfRule>
  </conditionalFormatting>
  <conditionalFormatting sqref="Q6 I6">
    <cfRule type="containsText" dxfId="41" priority="4" operator="containsText" text="Aandacht vereist">
      <formula>NOT(ISERROR(SEARCH(("Aandacht vereist"),(I6))))</formula>
    </cfRule>
  </conditionalFormatting>
  <conditionalFormatting sqref="Q6 I6">
    <cfRule type="containsText" dxfId="40" priority="5" operator="containsText" text="Maatregelen vereist">
      <formula>NOT(ISERROR(SEARCH(("Maatregelen vereist"),(I6))))</formula>
    </cfRule>
  </conditionalFormatting>
  <conditionalFormatting sqref="Q6 I6">
    <cfRule type="containsText" dxfId="39" priority="6" operator="containsText" text="Direct verbeteren">
      <formula>NOT(ISERROR(SEARCH(("Direct verbeteren"),(I6))))</formula>
    </cfRule>
  </conditionalFormatting>
  <conditionalFormatting sqref="Q6 I6">
    <cfRule type="containsText" dxfId="38" priority="7" operator="containsText" text="Werk stilleggen">
      <formula>NOT(ISERROR(SEARCH(("Werk stilleggen"),(I6))))</formula>
    </cfRule>
  </conditionalFormatting>
  <conditionalFormatting sqref="P6 H6">
    <cfRule type="cellIs" dxfId="37" priority="8" operator="lessThanOrEqual">
      <formula>20</formula>
    </cfRule>
  </conditionalFormatting>
  <conditionalFormatting sqref="P6 H6">
    <cfRule type="cellIs" dxfId="36" priority="9" operator="lessThanOrEqual">
      <formula>70</formula>
    </cfRule>
  </conditionalFormatting>
  <conditionalFormatting sqref="P6 H6">
    <cfRule type="cellIs" dxfId="35" priority="10" operator="lessThanOrEqual">
      <formula>160</formula>
    </cfRule>
  </conditionalFormatting>
  <conditionalFormatting sqref="P6 H6">
    <cfRule type="cellIs" dxfId="34" priority="11" operator="lessThanOrEqual">
      <formula>320</formula>
    </cfRule>
  </conditionalFormatting>
  <conditionalFormatting sqref="P6 H6">
    <cfRule type="cellIs" dxfId="33" priority="12" operator="greaterThan">
      <formula>320</formula>
    </cfRule>
  </conditionalFormatting>
  <conditionalFormatting sqref="K6:L6 R6">
    <cfRule type="notContainsBlanks" dxfId="32" priority="13">
      <formula>LEN(TRIM(K6))&gt;0</formula>
    </cfRule>
  </conditionalFormatting>
  <conditionalFormatting sqref="J6">
    <cfRule type="cellIs" dxfId="31" priority="1" operator="equal">
      <formula>"Conform"</formula>
    </cfRule>
  </conditionalFormatting>
  <conditionalFormatting sqref="J6">
    <cfRule type="cellIs" dxfId="30" priority="2" operator="equal">
      <formula>"Niet Conform"</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4:W26"/>
  <sheetViews>
    <sheetView topLeftCell="I5" workbookViewId="0">
      <selection activeCell="O17" sqref="O17"/>
    </sheetView>
  </sheetViews>
  <sheetFormatPr defaultRowHeight="14.4" x14ac:dyDescent="0.3"/>
  <cols>
    <col min="3" max="3" width="6.44140625" customWidth="1"/>
    <col min="4" max="4" width="14.44140625"/>
    <col min="5" max="5" width="5.21875" customWidth="1"/>
    <col min="6" max="6" width="24.5546875" customWidth="1"/>
    <col min="7" max="7" width="3.77734375" customWidth="1"/>
    <col min="8" max="8" width="20" customWidth="1"/>
    <col min="9" max="9" width="6.44140625" customWidth="1"/>
    <col min="10" max="10" width="11.21875" customWidth="1"/>
    <col min="11" max="11" width="6.44140625" customWidth="1"/>
    <col min="12" max="12" width="23.77734375" customWidth="1"/>
    <col min="13" max="18" width="21.5546875" customWidth="1"/>
    <col min="19" max="19" width="6.44140625" customWidth="1"/>
    <col min="20" max="20" width="13.21875" customWidth="1"/>
    <col min="21" max="21" width="29" customWidth="1"/>
    <col min="22" max="22" width="27.44140625" customWidth="1"/>
    <col min="23" max="23" width="6" customWidth="1"/>
  </cols>
  <sheetData>
    <row r="4" spans="3:23" x14ac:dyDescent="0.3">
      <c r="C4" s="68"/>
      <c r="D4" s="68"/>
      <c r="E4" s="68"/>
      <c r="F4" s="68"/>
      <c r="G4" s="68"/>
      <c r="H4" s="68"/>
      <c r="I4" s="68"/>
      <c r="J4" s="68"/>
      <c r="K4" s="68"/>
      <c r="L4" s="1"/>
      <c r="M4" s="1"/>
      <c r="N4" s="1"/>
      <c r="O4" s="1"/>
      <c r="P4" s="1"/>
      <c r="Q4" s="1"/>
      <c r="R4" s="2"/>
      <c r="S4" s="1"/>
      <c r="T4" s="2"/>
      <c r="U4" s="1"/>
      <c r="V4" s="2"/>
      <c r="W4" s="1"/>
    </row>
    <row r="5" spans="3:23" ht="17.399999999999999" x14ac:dyDescent="0.3">
      <c r="C5" s="68"/>
      <c r="D5" s="3" t="s">
        <v>16</v>
      </c>
      <c r="E5" s="4"/>
      <c r="F5" s="5" t="s">
        <v>7</v>
      </c>
      <c r="G5" s="4" t="s">
        <v>17</v>
      </c>
      <c r="H5" s="5" t="s">
        <v>8</v>
      </c>
      <c r="I5" s="4" t="s">
        <v>17</v>
      </c>
      <c r="J5" s="5" t="s">
        <v>18</v>
      </c>
      <c r="K5" s="6"/>
      <c r="L5" s="7"/>
      <c r="M5" s="1"/>
      <c r="N5" s="1"/>
      <c r="O5" s="1"/>
      <c r="P5" s="1"/>
      <c r="Q5" s="1"/>
      <c r="R5" s="2"/>
      <c r="S5" s="1"/>
      <c r="T5" s="2"/>
      <c r="U5" s="1"/>
      <c r="V5" s="2"/>
      <c r="W5" s="1"/>
    </row>
    <row r="6" spans="3:23" x14ac:dyDescent="0.3">
      <c r="C6" s="68"/>
      <c r="D6" s="68"/>
      <c r="E6" s="68"/>
      <c r="F6" s="68"/>
      <c r="G6" s="68"/>
      <c r="H6" s="68"/>
      <c r="I6" s="68"/>
      <c r="J6" s="68"/>
      <c r="K6" s="68"/>
      <c r="L6" s="7"/>
      <c r="M6" s="7"/>
      <c r="N6" s="7"/>
      <c r="O6" s="7"/>
      <c r="P6" s="7"/>
      <c r="Q6" s="1"/>
      <c r="R6" s="2"/>
      <c r="S6" s="1"/>
      <c r="T6" s="2"/>
      <c r="U6" s="1"/>
      <c r="V6" s="2"/>
      <c r="W6" s="1"/>
    </row>
    <row r="7" spans="3:23" x14ac:dyDescent="0.3">
      <c r="C7" s="68"/>
      <c r="D7" s="68"/>
      <c r="E7" s="68"/>
      <c r="F7" s="68"/>
      <c r="G7" s="68"/>
      <c r="H7" s="68"/>
      <c r="I7" s="68"/>
      <c r="J7" s="68"/>
      <c r="K7" s="68"/>
      <c r="L7" s="8"/>
      <c r="M7" s="8"/>
      <c r="N7" s="8"/>
      <c r="O7" s="8"/>
      <c r="P7" s="8"/>
      <c r="Q7" s="8"/>
      <c r="R7" s="9"/>
      <c r="S7" s="10"/>
      <c r="T7" s="2"/>
      <c r="U7" s="1"/>
      <c r="V7" s="2"/>
      <c r="W7" s="1"/>
    </row>
    <row r="8" spans="3:23" ht="17.399999999999999" x14ac:dyDescent="0.3">
      <c r="C8" s="1"/>
      <c r="D8" s="1"/>
      <c r="E8" s="1"/>
      <c r="F8" s="1"/>
      <c r="G8" s="1"/>
      <c r="H8" s="1"/>
      <c r="I8" s="1"/>
      <c r="J8" s="1"/>
      <c r="K8" s="8"/>
      <c r="L8" s="11" t="s">
        <v>7</v>
      </c>
      <c r="M8" s="11"/>
      <c r="N8" s="11"/>
      <c r="O8" s="11"/>
      <c r="P8" s="11"/>
      <c r="Q8" s="1"/>
      <c r="R8" s="2"/>
      <c r="S8" s="10"/>
      <c r="T8" s="2"/>
      <c r="U8" s="1"/>
      <c r="V8" s="2"/>
      <c r="W8" s="1"/>
    </row>
    <row r="9" spans="3:23" ht="52.2" x14ac:dyDescent="0.3">
      <c r="C9" s="1"/>
      <c r="D9" s="1"/>
      <c r="E9" s="1"/>
      <c r="F9" s="1"/>
      <c r="G9" s="1"/>
      <c r="H9" s="1"/>
      <c r="I9" s="1"/>
      <c r="J9" s="1"/>
      <c r="K9" s="8"/>
      <c r="L9" s="12" t="s">
        <v>19</v>
      </c>
      <c r="M9" s="13" t="s">
        <v>20</v>
      </c>
      <c r="N9" s="13" t="s">
        <v>21</v>
      </c>
      <c r="O9" s="14" t="s">
        <v>22</v>
      </c>
      <c r="P9" s="14" t="s">
        <v>23</v>
      </c>
      <c r="Q9" s="15" t="s">
        <v>24</v>
      </c>
      <c r="R9" s="16" t="s">
        <v>25</v>
      </c>
      <c r="S9" s="10"/>
      <c r="T9" s="2"/>
      <c r="U9" s="1"/>
      <c r="V9" s="2"/>
      <c r="W9" s="1"/>
    </row>
    <row r="10" spans="3:23" ht="17.399999999999999" x14ac:dyDescent="0.3">
      <c r="C10" s="1"/>
      <c r="D10" s="1"/>
      <c r="E10" s="1"/>
      <c r="F10" s="1"/>
      <c r="G10" s="1"/>
      <c r="H10" s="1"/>
      <c r="I10" s="1"/>
      <c r="J10" s="1"/>
      <c r="K10" s="8"/>
      <c r="L10" s="17" t="s">
        <v>26</v>
      </c>
      <c r="M10" s="18" t="s">
        <v>27</v>
      </c>
      <c r="N10" s="18" t="s">
        <v>28</v>
      </c>
      <c r="O10" s="19">
        <v>1</v>
      </c>
      <c r="P10" s="19">
        <v>3</v>
      </c>
      <c r="Q10" s="20">
        <v>6</v>
      </c>
      <c r="R10" s="21">
        <v>10</v>
      </c>
      <c r="S10" s="10"/>
      <c r="T10" s="2"/>
      <c r="U10" s="1"/>
      <c r="V10" s="2"/>
      <c r="W10" s="1"/>
    </row>
    <row r="11" spans="3:23" x14ac:dyDescent="0.3">
      <c r="C11" s="1"/>
      <c r="D11" s="1"/>
      <c r="E11" s="1"/>
      <c r="F11" s="1"/>
      <c r="G11" s="1"/>
      <c r="H11" s="1"/>
      <c r="I11" s="1"/>
      <c r="J11" s="1"/>
      <c r="K11" s="8"/>
      <c r="L11" s="8"/>
      <c r="M11" s="8"/>
      <c r="N11" s="8"/>
      <c r="O11" s="8"/>
      <c r="P11" s="8"/>
      <c r="Q11" s="8"/>
      <c r="R11" s="9"/>
      <c r="S11" s="10"/>
      <c r="T11" s="2"/>
      <c r="U11" s="1"/>
      <c r="V11" s="2"/>
      <c r="W11" s="1"/>
    </row>
    <row r="12" spans="3:23" ht="17.399999999999999" x14ac:dyDescent="0.3">
      <c r="C12" s="1"/>
      <c r="D12" s="1"/>
      <c r="E12" s="1"/>
      <c r="F12" s="1"/>
      <c r="G12" s="1"/>
      <c r="H12" s="1"/>
      <c r="I12" s="1"/>
      <c r="J12" s="1"/>
      <c r="K12" s="8"/>
      <c r="L12" s="26" t="s">
        <v>29</v>
      </c>
      <c r="M12" s="1"/>
      <c r="N12" s="1"/>
      <c r="O12" s="1"/>
      <c r="P12" s="1"/>
      <c r="Q12" s="1"/>
      <c r="R12" s="9"/>
      <c r="S12" s="10"/>
      <c r="T12" s="2"/>
      <c r="U12" s="1"/>
      <c r="V12" s="2"/>
      <c r="W12" s="1"/>
    </row>
    <row r="13" spans="3:23" ht="69.599999999999994" x14ac:dyDescent="0.3">
      <c r="C13" s="1"/>
      <c r="D13" s="1"/>
      <c r="E13" s="1"/>
      <c r="F13" s="1"/>
      <c r="G13" s="1"/>
      <c r="H13" s="1"/>
      <c r="I13" s="1"/>
      <c r="J13" s="1"/>
      <c r="K13" s="8"/>
      <c r="L13" s="12" t="s">
        <v>30</v>
      </c>
      <c r="M13" s="13" t="s">
        <v>31</v>
      </c>
      <c r="N13" s="14" t="s">
        <v>32</v>
      </c>
      <c r="O13" s="14" t="s">
        <v>33</v>
      </c>
      <c r="P13" s="22" t="s">
        <v>34</v>
      </c>
      <c r="Q13" s="23" t="s">
        <v>35</v>
      </c>
      <c r="R13" s="9"/>
      <c r="S13" s="10"/>
      <c r="T13" s="2"/>
      <c r="U13" s="1"/>
      <c r="V13" s="2"/>
      <c r="W13" s="1"/>
    </row>
    <row r="14" spans="3:23" ht="17.399999999999999" x14ac:dyDescent="0.3">
      <c r="C14" s="1"/>
      <c r="D14" s="1"/>
      <c r="E14" s="1"/>
      <c r="F14" s="1"/>
      <c r="G14" s="1"/>
      <c r="H14" s="1"/>
      <c r="I14" s="1"/>
      <c r="J14" s="1"/>
      <c r="K14" s="8"/>
      <c r="L14" s="17" t="s">
        <v>28</v>
      </c>
      <c r="M14" s="18">
        <v>1</v>
      </c>
      <c r="N14" s="19">
        <v>2</v>
      </c>
      <c r="O14" s="19">
        <v>3</v>
      </c>
      <c r="P14" s="24">
        <v>6</v>
      </c>
      <c r="Q14" s="25">
        <v>10</v>
      </c>
      <c r="R14" s="9"/>
      <c r="S14" s="10"/>
      <c r="T14" s="2"/>
      <c r="U14" s="1"/>
      <c r="V14" s="2"/>
      <c r="W14" s="1"/>
    </row>
    <row r="15" spans="3:23" x14ac:dyDescent="0.3">
      <c r="C15" s="1"/>
      <c r="D15" s="1"/>
      <c r="E15" s="1"/>
      <c r="F15" s="1"/>
      <c r="G15" s="1"/>
      <c r="H15" s="1"/>
      <c r="I15" s="1"/>
      <c r="J15" s="1"/>
      <c r="K15" s="8"/>
      <c r="L15" s="8"/>
      <c r="M15" s="8"/>
      <c r="N15" s="8"/>
      <c r="O15" s="8"/>
      <c r="P15" s="8"/>
      <c r="Q15" s="8"/>
      <c r="R15" s="9"/>
      <c r="S15" s="10"/>
      <c r="T15" s="2"/>
      <c r="U15" s="1"/>
      <c r="V15" s="2"/>
      <c r="W15" s="1"/>
    </row>
    <row r="16" spans="3:23" ht="17.399999999999999" x14ac:dyDescent="0.3">
      <c r="C16" s="1"/>
      <c r="D16" s="1"/>
      <c r="E16" s="1"/>
      <c r="F16" s="1"/>
      <c r="G16" s="1"/>
      <c r="H16" s="1"/>
      <c r="I16" s="1"/>
      <c r="J16" s="1"/>
      <c r="K16" s="10"/>
      <c r="L16" s="26" t="s">
        <v>18</v>
      </c>
      <c r="M16" s="27"/>
      <c r="N16" s="27"/>
      <c r="O16" s="27"/>
      <c r="P16" s="27"/>
      <c r="Q16" s="27"/>
      <c r="R16" s="28"/>
      <c r="S16" s="29"/>
      <c r="T16" s="2"/>
      <c r="U16" s="1"/>
      <c r="V16" s="2"/>
      <c r="W16" s="1"/>
    </row>
    <row r="17" spans="3:23" ht="17.399999999999999" x14ac:dyDescent="0.3">
      <c r="C17" s="1"/>
      <c r="D17" s="1"/>
      <c r="E17" s="1"/>
      <c r="F17" s="1"/>
      <c r="G17" s="1"/>
      <c r="H17" s="1"/>
      <c r="I17" s="1"/>
      <c r="J17" s="1"/>
      <c r="K17" s="10"/>
      <c r="L17" s="13" t="s">
        <v>36</v>
      </c>
      <c r="M17" s="14" t="s">
        <v>37</v>
      </c>
      <c r="N17" s="14" t="s">
        <v>38</v>
      </c>
      <c r="O17" s="22" t="s">
        <v>39</v>
      </c>
      <c r="P17" s="22" t="s">
        <v>40</v>
      </c>
      <c r="Q17" s="30" t="s">
        <v>41</v>
      </c>
      <c r="R17" s="31"/>
      <c r="S17" s="32"/>
      <c r="T17" s="2"/>
      <c r="U17" s="1"/>
      <c r="V17" s="2"/>
      <c r="W17" s="1"/>
    </row>
    <row r="18" spans="3:23" ht="30.6" x14ac:dyDescent="0.3">
      <c r="C18" s="1"/>
      <c r="D18" s="1"/>
      <c r="E18" s="1"/>
      <c r="F18" s="1"/>
      <c r="G18" s="1"/>
      <c r="H18" s="1"/>
      <c r="I18" s="1"/>
      <c r="J18" s="1"/>
      <c r="K18" s="10"/>
      <c r="L18" s="33" t="s">
        <v>42</v>
      </c>
      <c r="M18" s="34" t="s">
        <v>43</v>
      </c>
      <c r="N18" s="34" t="s">
        <v>44</v>
      </c>
      <c r="O18" s="35" t="s">
        <v>45</v>
      </c>
      <c r="P18" s="35" t="s">
        <v>46</v>
      </c>
      <c r="Q18" s="36" t="s">
        <v>47</v>
      </c>
      <c r="R18" s="177"/>
      <c r="S18" s="178"/>
      <c r="T18" s="179"/>
      <c r="U18" s="178"/>
      <c r="V18" s="179"/>
      <c r="W18" s="178"/>
    </row>
    <row r="19" spans="3:23" ht="18" x14ac:dyDescent="0.35">
      <c r="C19" s="1"/>
      <c r="D19" s="1"/>
      <c r="E19" s="1"/>
      <c r="F19" s="1"/>
      <c r="G19" s="1"/>
      <c r="H19" s="1"/>
      <c r="I19" s="1"/>
      <c r="J19" s="1"/>
      <c r="K19" s="10"/>
      <c r="L19" s="37">
        <v>1</v>
      </c>
      <c r="M19" s="38">
        <v>3</v>
      </c>
      <c r="N19" s="38">
        <v>7</v>
      </c>
      <c r="O19" s="24">
        <v>15</v>
      </c>
      <c r="P19" s="24">
        <v>40</v>
      </c>
      <c r="Q19" s="39">
        <v>100</v>
      </c>
      <c r="R19" s="40"/>
      <c r="S19" s="41"/>
      <c r="T19" s="42"/>
      <c r="U19" s="43"/>
      <c r="V19" s="69"/>
      <c r="W19" s="43"/>
    </row>
    <row r="20" spans="3:23" ht="18" x14ac:dyDescent="0.35">
      <c r="C20" s="44"/>
      <c r="D20" s="44"/>
      <c r="E20" s="44"/>
      <c r="F20" s="44"/>
      <c r="G20" s="1"/>
      <c r="H20" s="1"/>
      <c r="I20" s="1"/>
      <c r="J20" s="1"/>
      <c r="K20" s="10"/>
      <c r="L20" s="10"/>
      <c r="M20" s="10"/>
      <c r="N20" s="10"/>
      <c r="O20" s="10"/>
      <c r="P20" s="10"/>
      <c r="Q20" s="10"/>
      <c r="R20" s="40"/>
      <c r="S20" s="8"/>
      <c r="T20" s="45"/>
      <c r="U20" s="8"/>
      <c r="V20" s="8"/>
      <c r="W20" s="8"/>
    </row>
    <row r="21" spans="3:23" ht="18" x14ac:dyDescent="0.35">
      <c r="C21" s="44"/>
      <c r="D21" s="44"/>
      <c r="E21" s="44"/>
      <c r="F21" s="44"/>
      <c r="G21" s="1"/>
      <c r="H21" s="1"/>
      <c r="I21" s="1"/>
      <c r="J21" s="1"/>
      <c r="K21" s="1"/>
      <c r="L21" s="1"/>
      <c r="M21" s="1"/>
      <c r="N21" s="64" t="s">
        <v>48</v>
      </c>
      <c r="O21" s="1"/>
      <c r="P21" s="1"/>
      <c r="Q21" s="1"/>
      <c r="R21" s="42"/>
      <c r="S21" s="8"/>
      <c r="T21" s="46" t="s">
        <v>49</v>
      </c>
      <c r="U21" s="47" t="s">
        <v>50</v>
      </c>
      <c r="V21" s="48" t="s">
        <v>51</v>
      </c>
      <c r="W21" s="8"/>
    </row>
    <row r="22" spans="3:23" ht="18" x14ac:dyDescent="0.35">
      <c r="C22" s="1"/>
      <c r="D22" s="1"/>
      <c r="E22" s="1"/>
      <c r="F22" s="1"/>
      <c r="G22" s="1"/>
      <c r="H22" s="1"/>
      <c r="I22" s="1"/>
      <c r="J22" s="1"/>
      <c r="K22" s="1"/>
      <c r="L22" s="1"/>
      <c r="M22" s="1"/>
      <c r="N22" s="65" t="s">
        <v>52</v>
      </c>
      <c r="O22" s="1"/>
      <c r="P22" s="1"/>
      <c r="Q22" s="1"/>
      <c r="R22" s="42"/>
      <c r="S22" s="8"/>
      <c r="T22" s="49" t="s">
        <v>53</v>
      </c>
      <c r="U22" s="50" t="s">
        <v>54</v>
      </c>
      <c r="V22" s="51" t="s">
        <v>55</v>
      </c>
      <c r="W22" s="8"/>
    </row>
    <row r="23" spans="3:23" ht="18" x14ac:dyDescent="0.35">
      <c r="C23" s="1"/>
      <c r="D23" s="1"/>
      <c r="E23" s="1"/>
      <c r="F23" s="1"/>
      <c r="G23" s="1"/>
      <c r="H23" s="1"/>
      <c r="I23" s="1"/>
      <c r="J23" s="1"/>
      <c r="K23" s="1"/>
      <c r="L23" s="1"/>
      <c r="M23" s="1"/>
      <c r="N23" s="65" t="s">
        <v>56</v>
      </c>
      <c r="O23" s="1"/>
      <c r="P23" s="1"/>
      <c r="Q23" s="1"/>
      <c r="R23" s="42"/>
      <c r="S23" s="8"/>
      <c r="T23" s="52" t="s">
        <v>57</v>
      </c>
      <c r="U23" s="53" t="s">
        <v>58</v>
      </c>
      <c r="V23" s="54" t="s">
        <v>59</v>
      </c>
      <c r="W23" s="8"/>
    </row>
    <row r="24" spans="3:23" ht="17.399999999999999" x14ac:dyDescent="0.3">
      <c r="C24" s="1"/>
      <c r="D24" s="1"/>
      <c r="E24" s="1"/>
      <c r="F24" s="1"/>
      <c r="G24" s="1"/>
      <c r="H24" s="1"/>
      <c r="I24" s="1"/>
      <c r="J24" s="1"/>
      <c r="K24" s="1"/>
      <c r="L24" s="1"/>
      <c r="M24" s="1"/>
      <c r="N24" s="65" t="s">
        <v>60</v>
      </c>
      <c r="O24" s="1"/>
      <c r="P24" s="1"/>
      <c r="Q24" s="7"/>
      <c r="R24" s="7"/>
      <c r="S24" s="8"/>
      <c r="T24" s="55" t="s">
        <v>61</v>
      </c>
      <c r="U24" s="56" t="s">
        <v>62</v>
      </c>
      <c r="V24" s="57" t="s">
        <v>63</v>
      </c>
      <c r="W24" s="8"/>
    </row>
    <row r="25" spans="3:23" ht="17.399999999999999" x14ac:dyDescent="0.3">
      <c r="C25" s="58"/>
      <c r="D25" s="58"/>
      <c r="E25" s="58"/>
      <c r="F25" s="58"/>
      <c r="G25" s="58"/>
      <c r="H25" s="58"/>
      <c r="I25" s="58"/>
      <c r="J25" s="58"/>
      <c r="K25" s="58"/>
      <c r="L25" s="58"/>
      <c r="M25" s="58"/>
      <c r="N25" s="65" t="s">
        <v>64</v>
      </c>
      <c r="O25" s="58"/>
      <c r="P25" s="58"/>
      <c r="Q25" s="7"/>
      <c r="R25" s="7"/>
      <c r="S25" s="8"/>
      <c r="T25" s="59" t="s">
        <v>65</v>
      </c>
      <c r="U25" s="60" t="s">
        <v>66</v>
      </c>
      <c r="V25" s="61" t="s">
        <v>67</v>
      </c>
      <c r="W25" s="8"/>
    </row>
    <row r="26" spans="3:23" x14ac:dyDescent="0.3">
      <c r="C26" s="58"/>
      <c r="D26" s="58"/>
      <c r="E26" s="58"/>
      <c r="F26" s="58"/>
      <c r="G26" s="58"/>
      <c r="H26" s="58"/>
      <c r="I26" s="58"/>
      <c r="J26" s="58"/>
      <c r="K26" s="58"/>
      <c r="L26" s="58"/>
      <c r="M26" s="58"/>
      <c r="N26" s="58"/>
      <c r="O26" s="58"/>
      <c r="P26" s="58"/>
      <c r="Q26" s="7"/>
      <c r="R26" s="7"/>
      <c r="S26" s="8"/>
      <c r="T26" s="45"/>
      <c r="U26" s="8"/>
      <c r="V26" s="8"/>
      <c r="W26" s="8"/>
    </row>
  </sheetData>
  <mergeCells count="3">
    <mergeCell ref="R18:S18"/>
    <mergeCell ref="T18:U18"/>
    <mergeCell ref="V18:W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feef5865-a982-42aa-8640-9d4286765ef6">
      <Terms xmlns="http://schemas.microsoft.com/office/infopath/2007/PartnerControls"/>
    </TaxKeywordTaxHTField>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3fb17971-961c-459d-b6f7-fdc3141cdb1a</TermId>
        </TermInfo>
      </Terms>
    </g14ccd2c8a8a47bca7ce5b34bb30a015>
    <Document_x0020_label_x0020_3 xmlns="feef5865-a982-42aa-8640-9d4286765ef6">Enter Choice #1</Document_x0020_label_x0020_3>
    <pfc1de68b0bc4286a25a1f006370b9c9 xmlns="feef5865-a982-42aa-8640-9d4286765ef6">
      <Terms xmlns="http://schemas.microsoft.com/office/infopath/2007/PartnerControls"/>
    </pfc1de68b0bc4286a25a1f006370b9c9>
    <TaxCatchAll xmlns="feef5865-a982-42aa-8640-9d4286765ef6">
      <Value>76</Value>
      <Value>2</Value>
      <Value>8</Value>
    </TaxCatchAll>
    <k44ef4d7e0c746a38c1747275d351fc2 xmlns="feef5865-a982-42aa-8640-9d4286765ef6">
      <Terms xmlns="http://schemas.microsoft.com/office/infopath/2007/PartnerControls">
        <TermInfo xmlns="http://schemas.microsoft.com/office/infopath/2007/PartnerControls">
          <TermName xmlns="http://schemas.microsoft.com/office/infopath/2007/PartnerControls">SL10</TermName>
          <TermId xmlns="http://schemas.microsoft.com/office/infopath/2007/PartnerControls">1583a0ce-6787-4c1f-bf31-36961dad9a52</TermId>
        </TermInfo>
      </Terms>
    </k44ef4d7e0c746a38c1747275d351fc2>
    <Document_x0020_label_x0020_2 xmlns="feef5865-a982-42aa-8640-9d4286765ef6">Vastgesteld in V&amp;G stuurgroep</Document_x0020_label_x0020_2>
    <n0434fc7033c4e57ab8dbbc68a681202 xmlns="feef5865-a982-42aa-8640-9d4286765ef6">
      <Terms xmlns="http://schemas.microsoft.com/office/infopath/2007/PartnerControls"/>
    </n0434fc7033c4e57ab8dbbc68a681202>
    <W_x0040_chtw0rd_x0021_ xmlns="feef5865-a982-42aa-8640-9d4286765ef6">V&amp;G plan</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Velsen, AMH van (Angélique)</DisplayName>
        <AccountId>12</AccountId>
        <AccountType/>
      </UserInfo>
    </Eigenaar>
    <_dlc_DocId xmlns="feef5865-a982-42aa-8640-9d4286765ef6">T20160134-936649336-1307</_dlc_DocId>
    <_dlc_DocIdUrl xmlns="feef5865-a982-42aa-8640-9d4286765ef6">
      <Url>https://prorailbv.sharepoint.com/teams/T2016_0134/_layouts/15/DocIdRedir.aspx?ID=T20160134-936649336-1307</Url>
      <Description>T20160134-936649336-1307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c2a34957-f4c5-4396-b3a3-e9c9104dfe78" ContentTypeId="0x010100C0B9283FC7311C488917E5A9876B01FD01" PreviousValue="false"/>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ct:contentTypeSchema xmlns:ct="http://schemas.microsoft.com/office/2006/metadata/contentType" xmlns:ma="http://schemas.microsoft.com/office/2006/metadata/properties/metaAttributes" ct:_="" ma:_="" ma:contentTypeName="ProRail document" ma:contentTypeID="0x010100C0B9283FC7311C488917E5A9876B01FD01002B65385A95416D45A3F9B30DBFF486E4" ma:contentTypeVersion="39" ma:contentTypeDescription=" " ma:contentTypeScope="" ma:versionID="52dbb18eb42a9c6777009ce6007466fb">
  <xsd:schema xmlns:xsd="http://www.w3.org/2001/XMLSchema" xmlns:xs="http://www.w3.org/2001/XMLSchema" xmlns:p="http://schemas.microsoft.com/office/2006/metadata/properties" xmlns:ns2="feef5865-a982-42aa-8640-9d4286765ef6" xmlns:ns3="f4a00dcb-69f1-4a1e-9983-72fa325971ad" targetNamespace="http://schemas.microsoft.com/office/2006/metadata/properties" ma:root="true" ma:fieldsID="5b1f05fc61530abbff722a8095be952e" ns2:_="" ns3:_="">
    <xsd:import namespace="feef5865-a982-42aa-8640-9d4286765ef6"/>
    <xsd:import namespace="f4a00dcb-69f1-4a1e-9983-72fa325971ad"/>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k44ef4d7e0c746a38c1747275d351fc2" minOccurs="0"/>
                <xsd:element ref="ns2:TaxCatchAll" minOccurs="0"/>
                <xsd:element ref="ns2:g14ccd2c8a8a47bca7ce5b34bb30a015" minOccurs="0"/>
                <xsd:element ref="ns2:TaxCatchAllLabel" minOccurs="0"/>
                <xsd:element ref="ns2:pfc1de68b0bc4286a25a1f006370b9c9" minOccurs="0"/>
                <xsd:element ref="ns2:n0434fc7033c4e57ab8dbbc68a681202" minOccurs="0"/>
                <xsd:element ref="ns2:TaxKeywordTaxHTField" minOccurs="0"/>
                <xsd:element ref="ns2:kdef070ebe9c40fc9dddf3406c07aae0" minOccurs="0"/>
                <xsd:element ref="ns2:_dlc_DocId" minOccurs="0"/>
                <xsd:element ref="ns2:_dlc_DocIdUrl" minOccurs="0"/>
                <xsd:element ref="ns2:_dlc_DocIdPersistId"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5" nillable="true" ma:displayName="Label 1 - Templates" ma:format="Dropdown" ma:internalName="W_x0040_chtw0rd_x0021_" ma:readOnly="false">
      <xsd:simpleType>
        <xsd:restriction base="dms:Choice">
          <xsd:enumeration value="Ander"/>
          <xsd:enumeration value="Alle objecten (behalve brug, tunnel en station)"/>
          <xsd:enumeration value="Generiek object"/>
          <xsd:enumeration value="Invulinstructie"/>
          <xsd:enumeration value="Spoorbrug"/>
          <xsd:enumeration value="Spoortunnel"/>
          <xsd:enumeration value="Station of halte"/>
          <xsd:enumeration value="V&amp;G plan"/>
        </xsd:restriction>
      </xsd:simpleType>
    </xsd:element>
    <xsd:element name="Document_x0020_label_x0020_2" ma:index="6" nillable="true" ma:displayName="Label 2 - Soort document" ma:format="Dropdown" ma:internalName="Document_x0020_label_x0020_2">
      <xsd:simpleType>
        <xsd:restriction base="dms:Choice">
          <xsd:enumeration value="Handleiding"/>
          <xsd:enumeration value="Leeswijzer"/>
          <xsd:enumeration value="Vastgesteld in V&amp;G beheergroep"/>
          <xsd:enumeration value="Vastgesteld in V&amp;G stuurgroep"/>
        </xsd:restriction>
      </xsd:simpleType>
    </xsd:element>
    <xsd:element name="Document_x0020_label_x0020_3" ma:index="7"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k44ef4d7e0c746a38c1747275d351fc2" ma:index="12" nillable="true" ma:taxonomy="true" ma:internalName="k44ef4d7e0c746a38c1747275d351fc2" ma:taxonomyFieldName="Handeling" ma:displayName="Archiefproces" ma:default="1;#SL00|3ebfef6a-68be-495d-a741-94fc00247443" ma:fieldId="{444ef4d7-e0c7-46a3-8c17-47275d351fc2}" ma:sspId="c2a34957-f4c5-4396-b3a3-e9c9104dfe78" ma:termSetId="26eda5bf-59c3-4f87-ae8d-057e6f60816e" ma:anchorId="00000000-0000-0000-0000-000000000000" ma:open="false" ma:isKeyword="false">
      <xsd:complexType>
        <xsd:sequence>
          <xsd:element ref="pc:Terms" minOccurs="0" maxOccurs="1"/>
        </xsd:sequence>
      </xsd:complexType>
    </xsd:element>
    <xsd:element name="TaxCatchAll" ma:index="13" nillable="true" ma:displayName="Taxonomy Catch All Column" ma:description="" ma:hidden="true" ma:list="{2012a799-4cc7-4f0d-ab5a-a9681024edaa}" ma:internalName="TaxCatchAll" ma:showField="CatchAllData" ma:web="f561f96e-2f45-425a-a238-f3878778a476">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14" nillable="true" ma:taxonomy="true" ma:internalName="g14ccd2c8a8a47bca7ce5b34bb30a015" ma:taxonomyFieldName="Documentstatus" ma:displayName="Documentstatus"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TaxCatchAllLabel" ma:index="16" nillable="true" ma:displayName="Taxonomy Catch All Column1" ma:description="" ma:hidden="true" ma:list="{2012a799-4cc7-4f0d-ab5a-a9681024edaa}" ma:internalName="TaxCatchAllLabel" ma:readOnly="true" ma:showField="CatchAllDataLabel" ma:web="f561f96e-2f45-425a-a238-f3878778a476">
      <xsd:complexType>
        <xsd:complexContent>
          <xsd:extension base="dms:MultiChoiceLookup">
            <xsd:sequence>
              <xsd:element name="Value" type="dms:Lookup" maxOccurs="unbounded" minOccurs="0" nillable="true"/>
            </xsd:sequence>
          </xsd:extension>
        </xsd:complexContent>
      </xsd:complexType>
    </xsd:element>
    <xsd:element name="pfc1de68b0bc4286a25a1f006370b9c9" ma:index="18" nillable="true" ma:taxonomy="true" ma:internalName="pfc1de68b0bc4286a25a1f006370b9c9" ma:taxonomyFieldName="Verantwoordelijke_x0020_afdeling" ma:displayName="Verantwoordelijke afdeling" ma:default="" ma:fieldId="{9fc1de68-b0bc-4286-a25a-1f006370b9c9}" ma:sspId="c2a34957-f4c5-4396-b3a3-e9c9104dfe78" ma:termSetId="8ed8c9ea-7052-4c1d-a4d7-b9c10bffea6f" ma:anchorId="00000000-0000-0000-0000-000000000000" ma:open="true" ma:isKeyword="false">
      <xsd:complexType>
        <xsd:sequence>
          <xsd:element ref="pc:Terms" minOccurs="0" maxOccurs="1"/>
        </xsd:sequence>
      </xsd:complexType>
    </xsd:element>
    <xsd:element name="n0434fc7033c4e57ab8dbbc68a681202" ma:index="20" nillable="true" ma:taxonomy="true" ma:internalName="n0434fc7033c4e57ab8dbbc68a681202" ma:taxonomyFieldName="Type_x0020_document" ma:displayName="Type document"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KeywordTaxHTField" ma:index="22"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kdef070ebe9c40fc9dddf3406c07aae0" ma:index="24" ma:taxonomy="true" ma:internalName="kdef070ebe9c40fc9dddf3406c07aae0" ma:taxonomyFieldName="Vertrouwelijkheid" ma:displayName="Vertrouwelijkheid"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6" nillable="true" ma:displayName="Waarde van de document-id" ma:description="De waarde van de document-id die aan dit item is toegewezen." ma:internalName="_dlc_DocId" ma:readOnly="true">
      <xsd:simpleType>
        <xsd:restriction base="dms:Text"/>
      </xsd:simpleType>
    </xsd:element>
    <xsd:element name="_dlc_DocIdUrl" ma:index="2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4a00dcb-69f1-4a1e-9983-72fa325971ad"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A67795-731A-494D-B9FA-63666405F39E}">
  <ds:schemaRefs>
    <ds:schemaRef ds:uri="http://schemas.microsoft.com/office/infopath/2007/PartnerControls"/>
    <ds:schemaRef ds:uri="http://purl.org/dc/terms/"/>
    <ds:schemaRef ds:uri="http://schemas.microsoft.com/office/2006/documentManagement/types"/>
    <ds:schemaRef ds:uri="http://purl.org/dc/dcmitype/"/>
    <ds:schemaRef ds:uri="feef5865-a982-42aa-8640-9d4286765ef6"/>
    <ds:schemaRef ds:uri="http://purl.org/dc/elements/1.1/"/>
    <ds:schemaRef ds:uri="http://schemas.microsoft.com/office/2006/metadata/properties"/>
    <ds:schemaRef ds:uri="http://schemas.openxmlformats.org/package/2006/metadata/core-properties"/>
    <ds:schemaRef ds:uri="f4a00dcb-69f1-4a1e-9983-72fa325971ad"/>
    <ds:schemaRef ds:uri="http://www.w3.org/XML/1998/namespace"/>
  </ds:schemaRefs>
</ds:datastoreItem>
</file>

<file path=customXml/itemProps2.xml><?xml version="1.0" encoding="utf-8"?>
<ds:datastoreItem xmlns:ds="http://schemas.openxmlformats.org/officeDocument/2006/customXml" ds:itemID="{66060068-FFC3-4C2A-80AB-7B6830D03DD6}">
  <ds:schemaRefs>
    <ds:schemaRef ds:uri="http://schemas.microsoft.com/sharepoint/v3/contenttype/forms"/>
  </ds:schemaRefs>
</ds:datastoreItem>
</file>

<file path=customXml/itemProps3.xml><?xml version="1.0" encoding="utf-8"?>
<ds:datastoreItem xmlns:ds="http://schemas.openxmlformats.org/officeDocument/2006/customXml" ds:itemID="{745C5625-E735-4385-B879-15DFD931C3DA}">
  <ds:schemaRefs>
    <ds:schemaRef ds:uri="Microsoft.SharePoint.Taxonomy.ContentTypeSync"/>
  </ds:schemaRefs>
</ds:datastoreItem>
</file>

<file path=customXml/itemProps4.xml><?xml version="1.0" encoding="utf-8"?>
<ds:datastoreItem xmlns:ds="http://schemas.openxmlformats.org/officeDocument/2006/customXml" ds:itemID="{A32345E1-1214-462B-A2EF-77928F48A917}">
  <ds:schemaRefs>
    <ds:schemaRef ds:uri="http://schemas.microsoft.com/office/2006/metadata/customXsn"/>
  </ds:schemaRefs>
</ds:datastoreItem>
</file>

<file path=customXml/itemProps5.xml><?xml version="1.0" encoding="utf-8"?>
<ds:datastoreItem xmlns:ds="http://schemas.openxmlformats.org/officeDocument/2006/customXml" ds:itemID="{AD056BE6-8D5D-4ABF-AA76-7BB046181760}">
  <ds:schemaRefs>
    <ds:schemaRef ds:uri="http://schemas.microsoft.com/sharepoint/events"/>
  </ds:schemaRefs>
</ds:datastoreItem>
</file>

<file path=customXml/itemProps6.xml><?xml version="1.0" encoding="utf-8"?>
<ds:datastoreItem xmlns:ds="http://schemas.openxmlformats.org/officeDocument/2006/customXml" ds:itemID="{E1527084-FC45-4410-BC47-C5CEA5C38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f4a00dcb-69f1-4a1e-9983-72fa325971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2.1 Spoorspecifieke risico's</vt:lpstr>
      <vt:lpstr>2.2 Arbo risico's</vt:lpstr>
      <vt:lpstr>2.3 Risico's naar de omgeving</vt:lpstr>
      <vt:lpstr>2.4 Milieurisico's</vt:lpstr>
      <vt:lpstr>EF 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RI&amp;E format V&amp;G O plan versie 23-5-19</dc:title>
  <dc:subject/>
  <dc:creator>Slenders, HHMC (Hub)</dc:creator>
  <cp:keywords/>
  <dc:description/>
  <cp:lastModifiedBy>Ramona Mochèl</cp:lastModifiedBy>
  <cp:revision/>
  <dcterms:created xsi:type="dcterms:W3CDTF">2018-10-09T07:11:59Z</dcterms:created>
  <dcterms:modified xsi:type="dcterms:W3CDTF">2021-09-13T13:13:42Z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0x010100C0B9283FC7311C488917E5A9876B01FD01002B65385A95416D45A3F9B30DBFF486E4</vt:lpwstr>
  </property>
  <property fmtid="{D5CDD505-2E9C-101B-9397-08002B2CF9AE}" pid="3" name="Vertrouwelijkheid">
    <vt:lpwstr>2;#Intern|8a639747-e233-49a8-819f-e74cd9528f9e</vt:lpwstr>
  </property>
  <property fmtid="{D5CDD505-2E9C-101B-9397-08002B2CF9AE}" pid="4" name="_dlc_DocIdItemGuid">
    <vt:lpwstr>7b8b45e7-5733-47ea-b8c2-a81b3033f3cc</vt:lpwstr>
  </property>
  <property fmtid="{D5CDD505-2E9C-101B-9397-08002B2CF9AE}" pid="5" name="TaxKeyword">
    <vt:lpwstr/>
  </property>
  <property fmtid="{D5CDD505-2E9C-101B-9397-08002B2CF9AE}" pid="6" name="Type document">
    <vt:lpwstr/>
  </property>
  <property fmtid="{D5CDD505-2E9C-101B-9397-08002B2CF9AE}" pid="7" name="Station">
    <vt:lpwstr/>
  </property>
  <property fmtid="{D5CDD505-2E9C-101B-9397-08002B2CF9AE}" pid="8" name="Verantwoordelijke afdeling">
    <vt:lpwstr/>
  </property>
  <property fmtid="{D5CDD505-2E9C-101B-9397-08002B2CF9AE}" pid="9" name="o59737b10b5c4b65a46ecb45c1578575">
    <vt:lpwstr/>
  </property>
  <property fmtid="{D5CDD505-2E9C-101B-9397-08002B2CF9AE}" pid="10" name="m443d22f0c7a486a8e9e9d6562375b3a">
    <vt:lpwstr/>
  </property>
  <property fmtid="{D5CDD505-2E9C-101B-9397-08002B2CF9AE}" pid="11" name="Expertisegebied">
    <vt:lpwstr/>
  </property>
  <property fmtid="{D5CDD505-2E9C-101B-9397-08002B2CF9AE}" pid="12" name="Documentstatus">
    <vt:lpwstr>8;#Definitief|3fb17971-961c-459d-b6f7-fdc3141cdb1a</vt:lpwstr>
  </property>
  <property fmtid="{D5CDD505-2E9C-101B-9397-08002B2CF9AE}" pid="13" name="Handeling">
    <vt:lpwstr>76;#SL10|1583a0ce-6787-4c1f-bf31-36961dad9a52</vt:lpwstr>
  </property>
</Properties>
</file>